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3- madresebourse\scrapper_40_all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سایر معادن" sheetId="38" r:id="rId36"/>
  </sheets>
  <calcPr calcId="162913"/>
</workbook>
</file>

<file path=xl/calcChain.xml><?xml version="1.0" encoding="utf-8"?>
<calcChain xmlns="http://schemas.openxmlformats.org/spreadsheetml/2006/main">
  <c r="L43" i="6" l="1"/>
  <c r="L44" i="6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3" i="3"/>
  <c r="L4" i="3"/>
  <c r="L5" i="3"/>
  <c r="L6" i="3"/>
  <c r="L7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" i="5"/>
  <c r="L4" i="5"/>
  <c r="L5" i="5"/>
  <c r="L6" i="5"/>
  <c r="L7" i="5"/>
  <c r="L8" i="5"/>
  <c r="L9" i="5"/>
  <c r="L10" i="5"/>
  <c r="L11" i="5"/>
  <c r="L12" i="5"/>
  <c r="L13" i="5"/>
  <c r="L14" i="5"/>
  <c r="L15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3" i="7"/>
  <c r="L4" i="7"/>
  <c r="L5" i="7"/>
  <c r="L6" i="7"/>
  <c r="L7" i="7"/>
  <c r="L8" i="7"/>
  <c r="L9" i="7"/>
  <c r="L10" i="7"/>
  <c r="L11" i="7"/>
  <c r="L12" i="7"/>
  <c r="L13" i="7"/>
  <c r="L14" i="7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3" i="11"/>
  <c r="L4" i="11"/>
  <c r="L5" i="11"/>
  <c r="L6" i="11"/>
  <c r="L7" i="11"/>
  <c r="L8" i="11"/>
  <c r="L9" i="11"/>
  <c r="L10" i="11"/>
  <c r="L11" i="11"/>
  <c r="L12" i="11"/>
  <c r="L3" i="12"/>
  <c r="L4" i="12"/>
  <c r="L5" i="12"/>
  <c r="L6" i="12"/>
  <c r="L3" i="13"/>
  <c r="L4" i="13"/>
  <c r="L5" i="13"/>
  <c r="L6" i="13"/>
  <c r="L7" i="13"/>
  <c r="L8" i="13"/>
  <c r="L9" i="13"/>
  <c r="L10" i="13"/>
  <c r="L11" i="13"/>
  <c r="L12" i="13"/>
  <c r="L3" i="14"/>
  <c r="L3" i="15"/>
  <c r="L3" i="16"/>
  <c r="L3" i="17"/>
  <c r="L4" i="17"/>
  <c r="L5" i="17"/>
  <c r="L6" i="17"/>
  <c r="L7" i="17"/>
  <c r="L8" i="17"/>
  <c r="L9" i="17"/>
  <c r="L10" i="17"/>
  <c r="L11" i="17"/>
  <c r="L12" i="17"/>
  <c r="L13" i="17"/>
  <c r="L14" i="17"/>
  <c r="L15" i="17"/>
  <c r="L16" i="17"/>
  <c r="L3" i="18"/>
  <c r="L4" i="18"/>
  <c r="L5" i="18"/>
  <c r="L6" i="18"/>
  <c r="L7" i="18"/>
  <c r="L8" i="18"/>
  <c r="L9" i="18"/>
  <c r="L10" i="18"/>
  <c r="L11" i="18"/>
  <c r="L3" i="19"/>
  <c r="L4" i="19"/>
  <c r="L5" i="19"/>
  <c r="L6" i="19"/>
  <c r="L7" i="19"/>
  <c r="L8" i="19"/>
  <c r="L9" i="19"/>
  <c r="L10" i="19"/>
  <c r="L11" i="19"/>
  <c r="L12" i="19"/>
  <c r="L3" i="21"/>
  <c r="L4" i="21"/>
  <c r="L3" i="22"/>
  <c r="L4" i="22"/>
  <c r="L5" i="22"/>
  <c r="L3" i="24"/>
  <c r="L4" i="24"/>
  <c r="L5" i="24"/>
  <c r="L3" i="25"/>
  <c r="L3" i="26"/>
  <c r="L4" i="26"/>
  <c r="L5" i="26"/>
  <c r="L6" i="26"/>
  <c r="L7" i="26"/>
  <c r="L3" i="29"/>
  <c r="L3" i="30"/>
  <c r="L4" i="30"/>
  <c r="L3" i="31"/>
  <c r="L4" i="31"/>
  <c r="L5" i="31"/>
  <c r="L3" i="33"/>
  <c r="L4" i="33"/>
  <c r="L5" i="33"/>
  <c r="L3" i="35"/>
  <c r="L4" i="35"/>
  <c r="L5" i="35"/>
  <c r="L6" i="35"/>
  <c r="L7" i="35"/>
  <c r="L8" i="35"/>
  <c r="L9" i="35"/>
  <c r="L10" i="35"/>
  <c r="L3" i="1"/>
  <c r="L4" i="1"/>
  <c r="L5" i="1"/>
  <c r="L6" i="1"/>
  <c r="L7" i="1"/>
  <c r="L8" i="1"/>
  <c r="L9" i="1"/>
  <c r="L10" i="1"/>
  <c r="L11" i="1"/>
  <c r="L12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1"/>
  <c r="L2" i="22"/>
  <c r="L2" i="23"/>
  <c r="L2" i="24"/>
  <c r="L2" i="25"/>
  <c r="L2" i="26"/>
  <c r="L2" i="27"/>
  <c r="L2" i="28"/>
  <c r="L2" i="29"/>
  <c r="L2" i="30"/>
  <c r="L2" i="31"/>
  <c r="L2" i="32"/>
  <c r="L2" i="33"/>
  <c r="L2" i="34"/>
  <c r="L2" i="35"/>
  <c r="L2" i="38"/>
  <c r="L2" i="1"/>
</calcChain>
</file>

<file path=xl/sharedStrings.xml><?xml version="1.0" encoding="utf-8"?>
<sst xmlns="http://schemas.openxmlformats.org/spreadsheetml/2006/main" count="1272" uniqueCount="348">
  <si>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</si>
  <si>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</si>
  <si>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</si>
  <si>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</si>
  <si>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</si>
  <si>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</si>
  <si>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</si>
  <si>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</si>
  <si>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</si>
  <si>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</si>
  <si>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</si>
  <si>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</si>
  <si>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</si>
  <si>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</si>
  <si>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</si>
  <si>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1400-02-25</t>
  </si>
  <si>
    <t>شپنا</t>
  </si>
  <si>
    <t>شبندر</t>
  </si>
  <si>
    <t>شتران</t>
  </si>
  <si>
    <t>شبريز</t>
  </si>
  <si>
    <t>شرانل</t>
  </si>
  <si>
    <t>شسپا</t>
  </si>
  <si>
    <t>ونفت</t>
  </si>
  <si>
    <t>شاوان</t>
  </si>
  <si>
    <t>شبهرن</t>
  </si>
  <si>
    <t>شراز</t>
  </si>
  <si>
    <t>شنفت</t>
  </si>
  <si>
    <t>خودرو</t>
  </si>
  <si>
    <t>خگستر</t>
  </si>
  <si>
    <t>خبهمن</t>
  </si>
  <si>
    <t>ورنا</t>
  </si>
  <si>
    <t>خاور</t>
  </si>
  <si>
    <t>خزاميا</t>
  </si>
  <si>
    <t>خكرمان</t>
  </si>
  <si>
    <t>خريخت</t>
  </si>
  <si>
    <t>خديزل</t>
  </si>
  <si>
    <t>ختوقا</t>
  </si>
  <si>
    <t>خمهر</t>
  </si>
  <si>
    <t>خوساز</t>
  </si>
  <si>
    <t>خمحركه</t>
  </si>
  <si>
    <t>خرينگ</t>
  </si>
  <si>
    <t>خلنت</t>
  </si>
  <si>
    <t>ختراك</t>
  </si>
  <si>
    <t>شستا</t>
  </si>
  <si>
    <t>وبانك</t>
  </si>
  <si>
    <t>وغدير</t>
  </si>
  <si>
    <t>واميد</t>
  </si>
  <si>
    <t>وصندوق</t>
  </si>
  <si>
    <t>ونيكي</t>
  </si>
  <si>
    <t>فملي</t>
  </si>
  <si>
    <t>فولاد</t>
  </si>
  <si>
    <t>ذوب</t>
  </si>
  <si>
    <t>هرمز</t>
  </si>
  <si>
    <t>فخوز</t>
  </si>
  <si>
    <t>فجر</t>
  </si>
  <si>
    <t>فمراد</t>
  </si>
  <si>
    <t>كاوه</t>
  </si>
  <si>
    <t>فسپا</t>
  </si>
  <si>
    <t>ارفع</t>
  </si>
  <si>
    <t>وتوكا</t>
  </si>
  <si>
    <t>ميدكو</t>
  </si>
  <si>
    <t>فنورد</t>
  </si>
  <si>
    <t>فاسمين</t>
  </si>
  <si>
    <t>فپنتا</t>
  </si>
  <si>
    <t>فباهنر</t>
  </si>
  <si>
    <t>فولاژ</t>
  </si>
  <si>
    <t>فايرا</t>
  </si>
  <si>
    <t>فنوال</t>
  </si>
  <si>
    <t>كوير</t>
  </si>
  <si>
    <t>فگستر</t>
  </si>
  <si>
    <t>فروي</t>
  </si>
  <si>
    <t>فسازان</t>
  </si>
  <si>
    <t>فسرب</t>
  </si>
  <si>
    <t>فخاس</t>
  </si>
  <si>
    <t>فرآور</t>
  </si>
  <si>
    <t>فافزا</t>
  </si>
  <si>
    <t>كيميا</t>
  </si>
  <si>
    <t>فزرين</t>
  </si>
  <si>
    <t>فلوله</t>
  </si>
  <si>
    <t>وسديد</t>
  </si>
  <si>
    <t>وپاسار</t>
  </si>
  <si>
    <t>وپست</t>
  </si>
  <si>
    <t>وتجارت</t>
  </si>
  <si>
    <t>وگردش</t>
  </si>
  <si>
    <t>وبصادر</t>
  </si>
  <si>
    <t>وپارس</t>
  </si>
  <si>
    <t>وزمين</t>
  </si>
  <si>
    <t>ونوين</t>
  </si>
  <si>
    <t>سامان</t>
  </si>
  <si>
    <t>وسينا</t>
  </si>
  <si>
    <t>وشهر</t>
  </si>
  <si>
    <t>وخاور</t>
  </si>
  <si>
    <t>وكار</t>
  </si>
  <si>
    <t>وآيند</t>
  </si>
  <si>
    <t>شجم</t>
  </si>
  <si>
    <t>شپترو</t>
  </si>
  <si>
    <t>پترول</t>
  </si>
  <si>
    <t>آريا</t>
  </si>
  <si>
    <t>شگويا</t>
  </si>
  <si>
    <t>فارس</t>
  </si>
  <si>
    <t>بوعلي</t>
  </si>
  <si>
    <t>نوري</t>
  </si>
  <si>
    <t>شيران</t>
  </si>
  <si>
    <t>شرنگي</t>
  </si>
  <si>
    <t>شپلي</t>
  </si>
  <si>
    <t>پارسان</t>
  </si>
  <si>
    <t>شپديس</t>
  </si>
  <si>
    <t>جم پيلن</t>
  </si>
  <si>
    <t>زاگرس</t>
  </si>
  <si>
    <t>تاپيكو</t>
  </si>
  <si>
    <t>وپترو</t>
  </si>
  <si>
    <t>قرن</t>
  </si>
  <si>
    <t>جم</t>
  </si>
  <si>
    <t>شلرد</t>
  </si>
  <si>
    <t>شپاكسا</t>
  </si>
  <si>
    <t>شفن</t>
  </si>
  <si>
    <t>پاكشو</t>
  </si>
  <si>
    <t>پارس</t>
  </si>
  <si>
    <t>شاراك</t>
  </si>
  <si>
    <t>شغدير</t>
  </si>
  <si>
    <t>شيراز</t>
  </si>
  <si>
    <t>شكف</t>
  </si>
  <si>
    <t>شخارك</t>
  </si>
  <si>
    <t>شوينده</t>
  </si>
  <si>
    <t>شكبير</t>
  </si>
  <si>
    <t>شدوص</t>
  </si>
  <si>
    <t>شصفها</t>
  </si>
  <si>
    <t>كرماشا</t>
  </si>
  <si>
    <t>شبصير</t>
  </si>
  <si>
    <t>شفارا</t>
  </si>
  <si>
    <t>خراسان</t>
  </si>
  <si>
    <t>شكربن</t>
  </si>
  <si>
    <t>مارون</t>
  </si>
  <si>
    <t>شصدف</t>
  </si>
  <si>
    <t>شكلر</t>
  </si>
  <si>
    <t>شپارس</t>
  </si>
  <si>
    <t>شاروم</t>
  </si>
  <si>
    <t>غگل</t>
  </si>
  <si>
    <t>غسالم</t>
  </si>
  <si>
    <t>وبشهر</t>
  </si>
  <si>
    <t>غمينو</t>
  </si>
  <si>
    <t>غمارگ</t>
  </si>
  <si>
    <t>غگرجي</t>
  </si>
  <si>
    <t>غشان</t>
  </si>
  <si>
    <t>غزر</t>
  </si>
  <si>
    <t>غنوش</t>
  </si>
  <si>
    <t>غپينو</t>
  </si>
  <si>
    <t>خودكفا</t>
  </si>
  <si>
    <t>غپاك</t>
  </si>
  <si>
    <t>غشهداب</t>
  </si>
  <si>
    <t>بركت</t>
  </si>
  <si>
    <t>درهآور</t>
  </si>
  <si>
    <t>دروز</t>
  </si>
  <si>
    <t>والبر</t>
  </si>
  <si>
    <t>دكپسول</t>
  </si>
  <si>
    <t>دزهراوي</t>
  </si>
  <si>
    <t>درازك</t>
  </si>
  <si>
    <t>دالبر</t>
  </si>
  <si>
    <t>دلر</t>
  </si>
  <si>
    <t>دعبيد</t>
  </si>
  <si>
    <t>دسبحان</t>
  </si>
  <si>
    <t>دفارا</t>
  </si>
  <si>
    <t>دسبحا</t>
  </si>
  <si>
    <t>دفرا</t>
  </si>
  <si>
    <t>تيپيكو</t>
  </si>
  <si>
    <t>دارو</t>
  </si>
  <si>
    <t>ديران</t>
  </si>
  <si>
    <t>دسينا</t>
  </si>
  <si>
    <t>دتوزيع</t>
  </si>
  <si>
    <t>دپارس</t>
  </si>
  <si>
    <t>دابور</t>
  </si>
  <si>
    <t>شفا</t>
  </si>
  <si>
    <t>داسوه</t>
  </si>
  <si>
    <t>پخش</t>
  </si>
  <si>
    <t>دجابر</t>
  </si>
  <si>
    <t>دكيمي</t>
  </si>
  <si>
    <t>دتماد</t>
  </si>
  <si>
    <t>وپخش</t>
  </si>
  <si>
    <t>دتوليد</t>
  </si>
  <si>
    <t>دامين</t>
  </si>
  <si>
    <t>وساپا</t>
  </si>
  <si>
    <t>وخارزم</t>
  </si>
  <si>
    <t>وبوعلي</t>
  </si>
  <si>
    <t>معيار</t>
  </si>
  <si>
    <t>وسپهر</t>
  </si>
  <si>
    <t>ومهان</t>
  </si>
  <si>
    <t>وسپه</t>
  </si>
  <si>
    <t>واعتبار</t>
  </si>
  <si>
    <t>وسيستا</t>
  </si>
  <si>
    <t>وكبهمن</t>
  </si>
  <si>
    <t>وسكرد</t>
  </si>
  <si>
    <t>سرچشمه</t>
  </si>
  <si>
    <t>صبا</t>
  </si>
  <si>
    <t>وصنعت</t>
  </si>
  <si>
    <t>آريان</t>
  </si>
  <si>
    <t>وسگيلا</t>
  </si>
  <si>
    <t>واتي</t>
  </si>
  <si>
    <t>وصنا</t>
  </si>
  <si>
    <t>وسكاب</t>
  </si>
  <si>
    <t>وتوصا</t>
  </si>
  <si>
    <t>وتوسم</t>
  </si>
  <si>
    <t>وسبحان</t>
  </si>
  <si>
    <t>گوهران</t>
  </si>
  <si>
    <t>وپويا</t>
  </si>
  <si>
    <t>وبهمن</t>
  </si>
  <si>
    <t>وآرين</t>
  </si>
  <si>
    <t>وشمال</t>
  </si>
  <si>
    <t>سفارس</t>
  </si>
  <si>
    <t>سصوفي</t>
  </si>
  <si>
    <t>ساراب</t>
  </si>
  <si>
    <t>سيتا</t>
  </si>
  <si>
    <t>سشرق</t>
  </si>
  <si>
    <t>سمازن</t>
  </si>
  <si>
    <t>سپاها</t>
  </si>
  <si>
    <t>سشمال</t>
  </si>
  <si>
    <t>سخزر</t>
  </si>
  <si>
    <t>سفانو</t>
  </si>
  <si>
    <t>سخوز</t>
  </si>
  <si>
    <t>سقاين</t>
  </si>
  <si>
    <t>سغرب</t>
  </si>
  <si>
    <t>سيدكو</t>
  </si>
  <si>
    <t>سباقر</t>
  </si>
  <si>
    <t>سرود</t>
  </si>
  <si>
    <t>سكرما</t>
  </si>
  <si>
    <t>سخاش</t>
  </si>
  <si>
    <t>سمتاز</t>
  </si>
  <si>
    <t>ستران</t>
  </si>
  <si>
    <t>ساروج</t>
  </si>
  <si>
    <t>سبزوا</t>
  </si>
  <si>
    <t>كاما</t>
  </si>
  <si>
    <t>كگل</t>
  </si>
  <si>
    <t>كچاد</t>
  </si>
  <si>
    <t>ومعادن</t>
  </si>
  <si>
    <t>كنور</t>
  </si>
  <si>
    <t>تاصيكو</t>
  </si>
  <si>
    <t>كروي</t>
  </si>
  <si>
    <t>كگهر</t>
  </si>
  <si>
    <t>كدما</t>
  </si>
  <si>
    <t>كبافق</t>
  </si>
  <si>
    <t>كمنگنز</t>
  </si>
  <si>
    <t>كسرا</t>
  </si>
  <si>
    <t>كقزوي</t>
  </si>
  <si>
    <t>كفپارس</t>
  </si>
  <si>
    <t>كهمدا</t>
  </si>
  <si>
    <t>كرازي</t>
  </si>
  <si>
    <t>كرمان</t>
  </si>
  <si>
    <t>ثاميد</t>
  </si>
  <si>
    <t>وتوس</t>
  </si>
  <si>
    <t>ثمسكن</t>
  </si>
  <si>
    <t>وساخت</t>
  </si>
  <si>
    <t>ثامان</t>
  </si>
  <si>
    <t>ثباغ</t>
  </si>
  <si>
    <t>ثبهساز</t>
  </si>
  <si>
    <t>ثاخت</t>
  </si>
  <si>
    <t>ثشاهد</t>
  </si>
  <si>
    <t>ثنوسا</t>
  </si>
  <si>
    <t>رمپنا</t>
  </si>
  <si>
    <t>خفولا</t>
  </si>
  <si>
    <t>بترانس</t>
  </si>
  <si>
    <t>بموتو</t>
  </si>
  <si>
    <t>حفاري</t>
  </si>
  <si>
    <t>شساخت</t>
  </si>
  <si>
    <t>البرز</t>
  </si>
  <si>
    <t>آسيا</t>
  </si>
  <si>
    <t>بپاس</t>
  </si>
  <si>
    <t>بنو</t>
  </si>
  <si>
    <t>ورازي</t>
  </si>
  <si>
    <t>ما</t>
  </si>
  <si>
    <t>بساما</t>
  </si>
  <si>
    <t>دانا</t>
  </si>
  <si>
    <t>بخاور</t>
  </si>
  <si>
    <t>وحكمت</t>
  </si>
  <si>
    <t>اتكام</t>
  </si>
  <si>
    <t>ملت</t>
  </si>
  <si>
    <t>ودي</t>
  </si>
  <si>
    <t>نوين</t>
  </si>
  <si>
    <t>ومعلم</t>
  </si>
  <si>
    <t>تملت</t>
  </si>
  <si>
    <t>لوتوس</t>
  </si>
  <si>
    <t>امين</t>
  </si>
  <si>
    <t>بورس</t>
  </si>
  <si>
    <t>تنوين</t>
  </si>
  <si>
    <t>اميد</t>
  </si>
  <si>
    <t>تماوند</t>
  </si>
  <si>
    <t>كالا</t>
  </si>
  <si>
    <t>انرژي3</t>
  </si>
  <si>
    <t>فرابورس</t>
  </si>
  <si>
    <t>بجهرم</t>
  </si>
  <si>
    <t>بپيوند</t>
  </si>
  <si>
    <t>مبين</t>
  </si>
  <si>
    <t>بفجر</t>
  </si>
  <si>
    <t>بگيلان</t>
  </si>
  <si>
    <t>آبادا</t>
  </si>
  <si>
    <t>دماوند</t>
  </si>
  <si>
    <t>بمپنا</t>
  </si>
  <si>
    <t>ونيرو</t>
  </si>
  <si>
    <t>بكهنوج</t>
  </si>
  <si>
    <t>وهور</t>
  </si>
  <si>
    <t>افق</t>
  </si>
  <si>
    <t>چكاپا</t>
  </si>
  <si>
    <t>چكاوه</t>
  </si>
  <si>
    <t>چكارن</t>
  </si>
  <si>
    <t>پيزد</t>
  </si>
  <si>
    <t>پارتا</t>
  </si>
  <si>
    <t>پكرمان</t>
  </si>
  <si>
    <t>پلوله</t>
  </si>
  <si>
    <t>كلوند</t>
  </si>
  <si>
    <t>رانفور</t>
  </si>
  <si>
    <t>سپ</t>
  </si>
  <si>
    <t>رتاپ</t>
  </si>
  <si>
    <t>سپيدار</t>
  </si>
  <si>
    <t>اخابر</t>
  </si>
  <si>
    <t>همراه</t>
  </si>
  <si>
    <t>تايرا</t>
  </si>
  <si>
    <t>لسرما</t>
  </si>
  <si>
    <t>تكشا</t>
  </si>
  <si>
    <t>لبوتان</t>
  </si>
  <si>
    <t>تكنو</t>
  </si>
  <si>
    <t>تكمبا</t>
  </si>
  <si>
    <t>هاي وب</t>
  </si>
  <si>
    <t>وملي</t>
  </si>
  <si>
    <t>ولساپا</t>
  </si>
  <si>
    <t>ولبهمن</t>
  </si>
  <si>
    <t>قشرين</t>
  </si>
  <si>
    <t>قثابت</t>
  </si>
  <si>
    <t>قشكر</t>
  </si>
  <si>
    <t>حكشتي</t>
  </si>
  <si>
    <t>توريل</t>
  </si>
  <si>
    <t>حتايد</t>
  </si>
  <si>
    <t>حسينا</t>
  </si>
  <si>
    <t>نطرين</t>
  </si>
  <si>
    <t>فاما</t>
  </si>
  <si>
    <t>فاراك</t>
  </si>
  <si>
    <t>كيا</t>
  </si>
  <si>
    <t>فجام</t>
  </si>
  <si>
    <t>كزغال</t>
  </si>
  <si>
    <t>جوين</t>
  </si>
  <si>
    <t>زپارس</t>
  </si>
  <si>
    <t>زكوثر</t>
  </si>
  <si>
    <t>زملارد</t>
  </si>
  <si>
    <t>تليسه</t>
  </si>
  <si>
    <t>زفكا</t>
  </si>
  <si>
    <t>زشگزا</t>
  </si>
  <si>
    <t>زقيام</t>
  </si>
  <si>
    <t>زگلدشت</t>
  </si>
  <si>
    <t>كماسه</t>
  </si>
  <si>
    <t>کروه های نمادها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</si>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</sst>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 Light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/>
  </cellXfs>
  <cellStyles count="1">
    <cellStyle name="Normal" xfId="0" builtinId="0"/>
  </cellStyles>
  <dxfs count="148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tabSelected="1" zoomScale="130" zoomScaleNormal="130" workbookViewId="0">
      <pane ySplit="1" topLeftCell="A2" activePane="bottomLeft" state="frozen"/>
      <selection pane="bottomLeft" activeCell="R1" sqref="R1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5" width="0" hidden="1" customWidth="1"/>
    <col min="6" max="6" width="0.28515625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customHeight="1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</v>
      </c>
      <c r="C2" s="3">
        <v>210.03399999999999</v>
      </c>
      <c r="D2" s="3">
        <v>229.7</v>
      </c>
      <c r="E2" s="3">
        <v>196.79599999999999</v>
      </c>
      <c r="F2" s="3">
        <v>6349</v>
      </c>
      <c r="G2" s="3">
        <v>1094</v>
      </c>
      <c r="H2" s="3">
        <v>33.909999999999997</v>
      </c>
      <c r="I2" s="3">
        <v>172.98500000000001</v>
      </c>
      <c r="J2" s="3">
        <v>7892</v>
      </c>
      <c r="K2" s="3">
        <v>23.978999999999999</v>
      </c>
      <c r="L2" s="3" t="str">
        <f>IF((H2&gt;K2),"سرانه خریدار بالاتر","سرانه فروشنده بالاتر")</f>
        <v>سرانه خریدار بالاتر</v>
      </c>
      <c r="M2" s="3">
        <v>1.4</v>
      </c>
      <c r="N2" s="3">
        <v>6.3</v>
      </c>
      <c r="O2" s="3">
        <v>17.600000000000001</v>
      </c>
      <c r="P2" s="3">
        <v>3.99</v>
      </c>
      <c r="Q2" s="3">
        <v>4.75</v>
      </c>
      <c r="R2" s="4"/>
    </row>
    <row r="3" spans="1:18" ht="19.5" x14ac:dyDescent="0.5">
      <c r="A3" s="2" t="s">
        <v>15</v>
      </c>
      <c r="B3" s="3" t="s">
        <v>17</v>
      </c>
      <c r="C3" s="3">
        <v>58.454000000000001</v>
      </c>
      <c r="D3" s="3">
        <v>130.4</v>
      </c>
      <c r="E3" s="3">
        <v>54.451999999999998</v>
      </c>
      <c r="F3" s="3">
        <v>2273</v>
      </c>
      <c r="G3" s="3">
        <v>2231</v>
      </c>
      <c r="H3" s="3">
        <v>53.445999999999998</v>
      </c>
      <c r="I3" s="3">
        <v>38.423000000000002</v>
      </c>
      <c r="J3" s="3">
        <v>3453</v>
      </c>
      <c r="K3" s="3">
        <v>24.824999999999999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2.2000000000000002</v>
      </c>
      <c r="N3" s="3">
        <v>6.8</v>
      </c>
      <c r="O3" s="3">
        <v>34.200000000000003</v>
      </c>
      <c r="P3" s="3">
        <v>4.3499999999999996</v>
      </c>
      <c r="Q3" s="3">
        <v>4.96</v>
      </c>
      <c r="R3" s="4"/>
    </row>
    <row r="4" spans="1:18" ht="19.5" x14ac:dyDescent="0.5">
      <c r="A4" s="2" t="s">
        <v>15</v>
      </c>
      <c r="B4" s="3" t="s">
        <v>18</v>
      </c>
      <c r="C4" s="3">
        <v>80.816000000000003</v>
      </c>
      <c r="D4" s="3">
        <v>66.599999999999994</v>
      </c>
      <c r="E4" s="3">
        <v>77.340999999999994</v>
      </c>
      <c r="F4" s="3">
        <v>3093</v>
      </c>
      <c r="G4" s="3">
        <v>824</v>
      </c>
      <c r="H4" s="3">
        <v>20.603999999999999</v>
      </c>
      <c r="I4" s="3">
        <v>78.349999999999994</v>
      </c>
      <c r="J4" s="3">
        <v>4160</v>
      </c>
      <c r="K4" s="3">
        <v>15.519</v>
      </c>
      <c r="L4" s="3" t="str">
        <f t="shared" si="0"/>
        <v>سرانه خریدار بالاتر</v>
      </c>
      <c r="M4" s="3">
        <v>1.3</v>
      </c>
      <c r="N4" s="3">
        <v>4.3</v>
      </c>
      <c r="O4" s="3">
        <v>3</v>
      </c>
      <c r="P4" s="3">
        <v>3</v>
      </c>
      <c r="Q4" s="3">
        <v>2.38</v>
      </c>
      <c r="R4" s="4"/>
    </row>
    <row r="5" spans="1:18" ht="19.5" x14ac:dyDescent="0.5">
      <c r="A5" s="2" t="s">
        <v>15</v>
      </c>
      <c r="B5" s="3" t="s">
        <v>19</v>
      </c>
      <c r="C5" s="3">
        <v>5.1139999999999999</v>
      </c>
      <c r="D5" s="3">
        <v>13.7</v>
      </c>
      <c r="E5" s="3">
        <v>4.7320000000000002</v>
      </c>
      <c r="F5" s="3">
        <v>687</v>
      </c>
      <c r="G5" s="3">
        <v>2672</v>
      </c>
      <c r="H5" s="3">
        <v>18.405000000000001</v>
      </c>
      <c r="I5" s="3">
        <v>4.8630000000000004</v>
      </c>
      <c r="J5" s="3">
        <v>974</v>
      </c>
      <c r="K5" s="3">
        <v>13.340999999999999</v>
      </c>
      <c r="L5" s="3" t="str">
        <f t="shared" si="0"/>
        <v>سرانه خریدار بالاتر</v>
      </c>
      <c r="M5" s="3">
        <v>1.4</v>
      </c>
      <c r="N5" s="3">
        <v>7.4</v>
      </c>
      <c r="O5" s="3">
        <v>4.9000000000000004</v>
      </c>
      <c r="P5" s="3">
        <v>1.83</v>
      </c>
      <c r="Q5" s="3">
        <v>1.33</v>
      </c>
      <c r="R5" s="4"/>
    </row>
    <row r="6" spans="1:18" ht="19.5" x14ac:dyDescent="0.5">
      <c r="A6" s="2" t="s">
        <v>15</v>
      </c>
      <c r="B6" s="3" t="s">
        <v>20</v>
      </c>
      <c r="C6" s="3">
        <v>2.2370000000000001</v>
      </c>
      <c r="D6" s="3">
        <v>8.9</v>
      </c>
      <c r="E6" s="3">
        <v>1.4730000000000001</v>
      </c>
      <c r="F6" s="3">
        <v>187</v>
      </c>
      <c r="G6" s="3">
        <v>3978</v>
      </c>
      <c r="H6" s="3">
        <v>31.335000000000001</v>
      </c>
      <c r="I6" s="3">
        <v>1.024</v>
      </c>
      <c r="J6" s="3">
        <v>281</v>
      </c>
      <c r="K6" s="3">
        <v>14.496</v>
      </c>
      <c r="L6" s="3" t="str">
        <f t="shared" si="0"/>
        <v>سرانه خریدار بالاتر</v>
      </c>
      <c r="M6" s="3">
        <v>2.2000000000000002</v>
      </c>
      <c r="N6" s="3">
        <v>34.1</v>
      </c>
      <c r="O6" s="3">
        <v>54.2</v>
      </c>
      <c r="P6" s="3">
        <v>4.3</v>
      </c>
      <c r="Q6" s="3">
        <v>5</v>
      </c>
      <c r="R6" s="4"/>
    </row>
    <row r="7" spans="1:18" ht="19.5" x14ac:dyDescent="0.5">
      <c r="A7" s="2" t="s">
        <v>15</v>
      </c>
      <c r="B7" s="3" t="s">
        <v>21</v>
      </c>
      <c r="C7" s="3">
        <v>5.2850000000000001</v>
      </c>
      <c r="D7" s="3">
        <v>8.3000000000000007</v>
      </c>
      <c r="E7" s="3">
        <v>4.367</v>
      </c>
      <c r="F7" s="3">
        <v>463</v>
      </c>
      <c r="G7" s="3">
        <v>1568</v>
      </c>
      <c r="H7" s="3">
        <v>14.789</v>
      </c>
      <c r="I7" s="3">
        <v>3.98</v>
      </c>
      <c r="J7" s="3">
        <v>412</v>
      </c>
      <c r="K7" s="3">
        <v>15.147</v>
      </c>
      <c r="L7" s="3" t="str">
        <f t="shared" si="0"/>
        <v>سرانه فروشنده بالاتر</v>
      </c>
      <c r="M7" s="3">
        <v>1</v>
      </c>
      <c r="N7" s="3">
        <v>17.3</v>
      </c>
      <c r="O7" s="3">
        <v>24.6</v>
      </c>
      <c r="P7" s="3">
        <v>0.97</v>
      </c>
      <c r="Q7" s="3">
        <v>-0.9</v>
      </c>
      <c r="R7" s="4"/>
    </row>
    <row r="8" spans="1:18" ht="19.5" x14ac:dyDescent="0.5">
      <c r="A8" s="2" t="s">
        <v>15</v>
      </c>
      <c r="B8" s="3" t="s">
        <v>22</v>
      </c>
      <c r="C8" s="3">
        <v>4.383</v>
      </c>
      <c r="D8" s="3">
        <v>6.1</v>
      </c>
      <c r="E8" s="3">
        <v>4.3540000000000001</v>
      </c>
      <c r="F8" s="3">
        <v>202</v>
      </c>
      <c r="G8" s="3">
        <v>1387</v>
      </c>
      <c r="H8" s="3">
        <v>29.896000000000001</v>
      </c>
      <c r="I8" s="3">
        <v>1.8740000000000001</v>
      </c>
      <c r="J8" s="3">
        <v>301</v>
      </c>
      <c r="K8" s="3">
        <v>8.6349999999999998</v>
      </c>
      <c r="L8" s="3" t="str">
        <f t="shared" si="0"/>
        <v>سرانه خریدار بالاتر</v>
      </c>
      <c r="M8" s="3">
        <v>3.5</v>
      </c>
      <c r="N8" s="3">
        <v>0.6</v>
      </c>
      <c r="O8" s="3">
        <v>57.2</v>
      </c>
      <c r="P8" s="3">
        <v>3.28</v>
      </c>
      <c r="Q8" s="3">
        <v>4.99</v>
      </c>
      <c r="R8" s="4"/>
    </row>
    <row r="9" spans="1:18" ht="19.5" x14ac:dyDescent="0.5">
      <c r="A9" s="2" t="s">
        <v>15</v>
      </c>
      <c r="B9" s="3" t="s">
        <v>23</v>
      </c>
      <c r="C9" s="3">
        <v>0.51400000000000001</v>
      </c>
      <c r="D9" s="3">
        <v>4.0999999999999996</v>
      </c>
      <c r="E9" s="3">
        <v>0.438</v>
      </c>
      <c r="F9" s="3">
        <v>186</v>
      </c>
      <c r="G9" s="3">
        <v>7929</v>
      </c>
      <c r="H9" s="3">
        <v>18.672000000000001</v>
      </c>
      <c r="I9" s="3">
        <v>0.154</v>
      </c>
      <c r="J9" s="3">
        <v>159</v>
      </c>
      <c r="K9" s="3">
        <v>7.68</v>
      </c>
      <c r="L9" s="3" t="str">
        <f t="shared" si="0"/>
        <v>سرانه خریدار بالاتر</v>
      </c>
      <c r="M9" s="3">
        <v>2.4</v>
      </c>
      <c r="N9" s="3">
        <v>14.6</v>
      </c>
      <c r="O9" s="3">
        <v>70.099999999999994</v>
      </c>
      <c r="P9" s="3">
        <v>-1.72</v>
      </c>
      <c r="Q9" s="3">
        <v>-3.5</v>
      </c>
      <c r="R9" s="4"/>
    </row>
    <row r="10" spans="1:18" ht="19.5" x14ac:dyDescent="0.5">
      <c r="A10" s="2" t="s">
        <v>15</v>
      </c>
      <c r="B10" s="3" t="s">
        <v>24</v>
      </c>
      <c r="C10" s="3">
        <v>2.718</v>
      </c>
      <c r="D10" s="3">
        <v>3.1</v>
      </c>
      <c r="E10" s="3">
        <v>2.593</v>
      </c>
      <c r="F10" s="3">
        <v>386</v>
      </c>
      <c r="G10" s="3">
        <v>1131</v>
      </c>
      <c r="H10" s="3">
        <v>7.5979999999999999</v>
      </c>
      <c r="I10" s="3">
        <v>2.0110000000000001</v>
      </c>
      <c r="J10" s="3">
        <v>199</v>
      </c>
      <c r="K10" s="3">
        <v>11.429</v>
      </c>
      <c r="L10" s="3" t="str">
        <f t="shared" si="0"/>
        <v>سرانه فروشنده بالاتر</v>
      </c>
      <c r="M10" s="3">
        <v>1.5</v>
      </c>
      <c r="N10" s="3">
        <v>4.5999999999999996</v>
      </c>
      <c r="O10" s="3">
        <v>26</v>
      </c>
      <c r="P10" s="3">
        <v>0.53</v>
      </c>
      <c r="Q10" s="3">
        <v>-0.27</v>
      </c>
      <c r="R10" s="4"/>
    </row>
    <row r="11" spans="1:18" ht="19.5" x14ac:dyDescent="0.5">
      <c r="A11" s="2" t="s">
        <v>15</v>
      </c>
      <c r="B11" s="3" t="s">
        <v>25</v>
      </c>
      <c r="C11" s="3">
        <v>9.9000000000000005E-2</v>
      </c>
      <c r="D11" s="3">
        <v>1</v>
      </c>
      <c r="E11" s="3">
        <v>8.5999999999999993E-2</v>
      </c>
      <c r="F11" s="3">
        <v>106</v>
      </c>
      <c r="G11" s="3">
        <v>10450</v>
      </c>
      <c r="H11" s="3">
        <v>8.4779999999999998</v>
      </c>
      <c r="I11" s="3">
        <v>9.9000000000000005E-2</v>
      </c>
      <c r="J11" s="3">
        <v>83</v>
      </c>
      <c r="K11" s="3">
        <v>12.464</v>
      </c>
      <c r="L11" s="3" t="str">
        <f t="shared" si="0"/>
        <v>سرانه فروشنده بالاتر</v>
      </c>
      <c r="M11" s="3">
        <v>1.5</v>
      </c>
      <c r="N11" s="3">
        <v>13.1</v>
      </c>
      <c r="O11" s="3">
        <v>0.2</v>
      </c>
      <c r="P11" s="3">
        <v>-0.95</v>
      </c>
      <c r="Q11" s="3">
        <v>-5</v>
      </c>
      <c r="R11" s="4"/>
    </row>
    <row r="12" spans="1:18" ht="19.5" x14ac:dyDescent="0.5">
      <c r="A12" s="2" t="s">
        <v>15</v>
      </c>
      <c r="B12" s="3" t="s">
        <v>26</v>
      </c>
      <c r="C12" s="3">
        <v>0.182</v>
      </c>
      <c r="D12" s="3">
        <v>0.9</v>
      </c>
      <c r="E12" s="3">
        <v>8.5999999999999993E-2</v>
      </c>
      <c r="F12" s="3">
        <v>56</v>
      </c>
      <c r="G12" s="3">
        <v>4701</v>
      </c>
      <c r="H12" s="3">
        <v>7.2190000000000003</v>
      </c>
      <c r="I12" s="3">
        <v>0.18099999999999999</v>
      </c>
      <c r="J12" s="3">
        <v>83</v>
      </c>
      <c r="K12" s="3">
        <v>10.252000000000001</v>
      </c>
      <c r="L12" s="3" t="str">
        <f t="shared" si="0"/>
        <v>سرانه فروشنده بالاتر</v>
      </c>
      <c r="M12" s="3">
        <v>1.4</v>
      </c>
      <c r="N12" s="3">
        <v>53</v>
      </c>
      <c r="O12" s="3">
        <v>0.4</v>
      </c>
      <c r="P12" s="3">
        <v>-0.15</v>
      </c>
      <c r="Q12" s="3">
        <v>-0.59</v>
      </c>
      <c r="R12" s="4"/>
    </row>
  </sheetData>
  <conditionalFormatting sqref="P2:Q12">
    <cfRule type="cellIs" dxfId="147" priority="3" operator="lessThan">
      <formula>0</formula>
    </cfRule>
    <cfRule type="cellIs" dxfId="146" priority="4" operator="greaterThan">
      <formula>0</formula>
    </cfRule>
  </conditionalFormatting>
  <conditionalFormatting sqref="L2:M12">
    <cfRule type="expression" dxfId="145" priority="1">
      <formula>($L2)="سرانه فروشنده بالاتر"</formula>
    </cfRule>
    <cfRule type="expression" dxfId="144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</v>
      </c>
      <c r="C2" s="3">
        <v>355.84100000000001</v>
      </c>
      <c r="D2" s="3">
        <v>69.400000000000006</v>
      </c>
      <c r="E2" s="3">
        <v>332.89100000000002</v>
      </c>
      <c r="F2" s="3">
        <v>4014</v>
      </c>
      <c r="G2" s="3">
        <v>195</v>
      </c>
      <c r="H2" s="3">
        <v>16.172000000000001</v>
      </c>
      <c r="I2" s="3">
        <v>347.69</v>
      </c>
      <c r="J2" s="3">
        <v>4545</v>
      </c>
      <c r="K2" s="3">
        <v>14.917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6.4</v>
      </c>
      <c r="O2" s="3">
        <v>2.2000000000000002</v>
      </c>
      <c r="P2" s="3">
        <v>0.72</v>
      </c>
      <c r="Q2" s="3">
        <v>-0.83</v>
      </c>
      <c r="R2" s="4"/>
    </row>
    <row r="3" spans="1:18" ht="19.5" x14ac:dyDescent="0.5">
      <c r="A3" s="2" t="s">
        <v>15</v>
      </c>
      <c r="B3" s="3" t="s">
        <v>28</v>
      </c>
      <c r="C3" s="3">
        <v>195.55500000000001</v>
      </c>
      <c r="D3" s="3">
        <v>42.9</v>
      </c>
      <c r="E3" s="3">
        <v>186.852</v>
      </c>
      <c r="F3" s="3">
        <v>2666</v>
      </c>
      <c r="G3" s="3">
        <v>219</v>
      </c>
      <c r="H3" s="3">
        <v>15.349</v>
      </c>
      <c r="I3" s="3">
        <v>194.798</v>
      </c>
      <c r="J3" s="3">
        <v>3441</v>
      </c>
      <c r="K3" s="3">
        <v>12.398</v>
      </c>
      <c r="L3" s="3" t="str">
        <f t="shared" ref="L3:L17" si="0">IF((H3&gt;K3),"سرانه خریدار بالاتر","سرانه فروشنده بالاتر")</f>
        <v>سرانه خریدار بالاتر</v>
      </c>
      <c r="M3" s="3">
        <v>1.2</v>
      </c>
      <c r="N3" s="3">
        <v>4.4000000000000004</v>
      </c>
      <c r="O3" s="3">
        <v>0.3</v>
      </c>
      <c r="P3" s="3">
        <v>-1.44</v>
      </c>
      <c r="Q3" s="3">
        <v>-3.06</v>
      </c>
      <c r="R3" s="4"/>
    </row>
    <row r="4" spans="1:18" ht="19.5" x14ac:dyDescent="0.5">
      <c r="A4" s="2" t="s">
        <v>15</v>
      </c>
      <c r="B4" s="3" t="s">
        <v>29</v>
      </c>
      <c r="C4" s="3">
        <v>272.95400000000001</v>
      </c>
      <c r="D4" s="3">
        <v>35.1</v>
      </c>
      <c r="E4" s="3">
        <v>191.554</v>
      </c>
      <c r="F4" s="3">
        <v>2277</v>
      </c>
      <c r="G4" s="3">
        <v>128</v>
      </c>
      <c r="H4" s="3">
        <v>10.768000000000001</v>
      </c>
      <c r="I4" s="3">
        <v>262.649</v>
      </c>
      <c r="J4" s="3">
        <v>1414</v>
      </c>
      <c r="K4" s="3">
        <v>23.776</v>
      </c>
      <c r="L4" s="3" t="str">
        <f t="shared" si="0"/>
        <v>سرانه فروشنده بالاتر</v>
      </c>
      <c r="M4" s="3">
        <v>2.2000000000000002</v>
      </c>
      <c r="N4" s="3">
        <v>29.8</v>
      </c>
      <c r="O4" s="3">
        <v>3.7</v>
      </c>
      <c r="P4" s="3">
        <v>-3.09</v>
      </c>
      <c r="Q4" s="3">
        <v>-2.87</v>
      </c>
      <c r="R4" s="4"/>
    </row>
    <row r="5" spans="1:18" ht="19.5" x14ac:dyDescent="0.5">
      <c r="A5" s="2" t="s">
        <v>15</v>
      </c>
      <c r="B5" s="3" t="s">
        <v>30</v>
      </c>
      <c r="C5" s="3">
        <v>49.695</v>
      </c>
      <c r="D5" s="3">
        <v>25.8</v>
      </c>
      <c r="E5" s="3">
        <v>17.905999999999999</v>
      </c>
      <c r="F5" s="3">
        <v>907</v>
      </c>
      <c r="G5" s="3">
        <v>519</v>
      </c>
      <c r="H5" s="3">
        <v>10.246</v>
      </c>
      <c r="I5" s="3">
        <v>49.402999999999999</v>
      </c>
      <c r="J5" s="3">
        <v>773</v>
      </c>
      <c r="K5" s="3">
        <v>33.17</v>
      </c>
      <c r="L5" s="3" t="str">
        <f t="shared" si="0"/>
        <v>سرانه فروشنده بالاتر</v>
      </c>
      <c r="M5" s="3">
        <v>3.2</v>
      </c>
      <c r="N5" s="3">
        <v>63.9</v>
      </c>
      <c r="O5" s="3">
        <v>0.5</v>
      </c>
      <c r="P5" s="3">
        <v>-4.95</v>
      </c>
      <c r="Q5" s="3">
        <v>-4.95</v>
      </c>
      <c r="R5" s="4"/>
    </row>
    <row r="6" spans="1:18" ht="19.5" x14ac:dyDescent="0.5">
      <c r="A6" s="2" t="s">
        <v>15</v>
      </c>
      <c r="B6" s="3" t="s">
        <v>31</v>
      </c>
      <c r="C6" s="3">
        <v>27.141999999999999</v>
      </c>
      <c r="D6" s="3">
        <v>13.3</v>
      </c>
      <c r="E6" s="3">
        <v>24.141999999999999</v>
      </c>
      <c r="F6" s="3">
        <v>506</v>
      </c>
      <c r="G6" s="3">
        <v>488</v>
      </c>
      <c r="H6" s="3">
        <v>23.283000000000001</v>
      </c>
      <c r="I6" s="3">
        <v>27.140999999999998</v>
      </c>
      <c r="J6" s="3">
        <v>623</v>
      </c>
      <c r="K6" s="3">
        <v>21.26</v>
      </c>
      <c r="L6" s="3" t="str">
        <f t="shared" si="0"/>
        <v>سرانه خریدار بالاتر</v>
      </c>
      <c r="M6" s="3">
        <v>1.1000000000000001</v>
      </c>
      <c r="N6" s="3">
        <v>11</v>
      </c>
      <c r="O6" s="3">
        <v>0</v>
      </c>
      <c r="P6" s="3">
        <v>-2.63</v>
      </c>
      <c r="Q6" s="3">
        <v>-2.99</v>
      </c>
      <c r="R6" s="4"/>
    </row>
    <row r="7" spans="1:18" ht="19.5" x14ac:dyDescent="0.5">
      <c r="A7" s="2" t="s">
        <v>15</v>
      </c>
      <c r="B7" s="3" t="s">
        <v>32</v>
      </c>
      <c r="C7" s="3">
        <v>4.2729999999999997</v>
      </c>
      <c r="D7" s="3">
        <v>3.5</v>
      </c>
      <c r="E7" s="3">
        <v>4.173</v>
      </c>
      <c r="F7" s="3">
        <v>184</v>
      </c>
      <c r="G7" s="3">
        <v>823</v>
      </c>
      <c r="H7" s="3">
        <v>18.664999999999999</v>
      </c>
      <c r="I7" s="3">
        <v>3.8730000000000002</v>
      </c>
      <c r="J7" s="3">
        <v>37</v>
      </c>
      <c r="K7" s="3">
        <v>86.147999999999996</v>
      </c>
      <c r="L7" s="3" t="str">
        <f t="shared" si="0"/>
        <v>سرانه فروشنده بالاتر</v>
      </c>
      <c r="M7" s="3">
        <v>4.5999999999999996</v>
      </c>
      <c r="N7" s="3">
        <v>2.2999999999999998</v>
      </c>
      <c r="O7" s="3">
        <v>9.3000000000000007</v>
      </c>
      <c r="P7" s="3">
        <v>-4.97</v>
      </c>
      <c r="Q7" s="3">
        <v>-4.97</v>
      </c>
      <c r="R7" s="4"/>
    </row>
    <row r="8" spans="1:18" ht="19.5" x14ac:dyDescent="0.5">
      <c r="A8" s="2" t="s">
        <v>15</v>
      </c>
      <c r="B8" s="3" t="s">
        <v>33</v>
      </c>
      <c r="C8" s="3">
        <v>8.3759999999999994</v>
      </c>
      <c r="D8" s="3">
        <v>2.8</v>
      </c>
      <c r="E8" s="3">
        <v>8.3759999999999994</v>
      </c>
      <c r="F8" s="3">
        <v>193</v>
      </c>
      <c r="G8" s="3">
        <v>331</v>
      </c>
      <c r="H8" s="3">
        <v>14.365</v>
      </c>
      <c r="I8" s="3">
        <v>7.4359999999999999</v>
      </c>
      <c r="J8" s="3">
        <v>228</v>
      </c>
      <c r="K8" s="3">
        <v>10.795</v>
      </c>
      <c r="L8" s="3" t="str">
        <f t="shared" si="0"/>
        <v>سرانه خریدار بالاتر</v>
      </c>
      <c r="M8" s="3">
        <v>1.3</v>
      </c>
      <c r="N8" s="3">
        <v>0</v>
      </c>
      <c r="O8" s="3">
        <v>11.2</v>
      </c>
      <c r="P8" s="3">
        <v>-0.24</v>
      </c>
      <c r="Q8" s="3">
        <v>-0.66</v>
      </c>
      <c r="R8" s="4"/>
    </row>
    <row r="9" spans="1:18" ht="19.5" x14ac:dyDescent="0.5">
      <c r="A9" s="2" t="s">
        <v>15</v>
      </c>
      <c r="B9" s="3" t="s">
        <v>34</v>
      </c>
      <c r="C9" s="3">
        <v>5.0510000000000002</v>
      </c>
      <c r="D9" s="3">
        <v>1.4</v>
      </c>
      <c r="E9" s="3">
        <v>4.47</v>
      </c>
      <c r="F9" s="3">
        <v>144</v>
      </c>
      <c r="G9" s="3">
        <v>275</v>
      </c>
      <c r="H9" s="3">
        <v>8.5359999999999996</v>
      </c>
      <c r="I9" s="3">
        <v>4.2309999999999999</v>
      </c>
      <c r="J9" s="3">
        <v>120</v>
      </c>
      <c r="K9" s="3">
        <v>9.6959999999999997</v>
      </c>
      <c r="L9" s="3" t="str">
        <f t="shared" si="0"/>
        <v>سرانه فروشنده بالاتر</v>
      </c>
      <c r="M9" s="3">
        <v>1.1000000000000001</v>
      </c>
      <c r="N9" s="3">
        <v>11.5</v>
      </c>
      <c r="O9" s="3">
        <v>16.2</v>
      </c>
      <c r="P9" s="3">
        <v>-4.4400000000000004</v>
      </c>
      <c r="Q9" s="3">
        <v>-5</v>
      </c>
      <c r="R9" s="4"/>
    </row>
    <row r="10" spans="1:18" ht="19.5" x14ac:dyDescent="0.5">
      <c r="A10" s="2" t="s">
        <v>15</v>
      </c>
      <c r="B10" s="3" t="s">
        <v>35</v>
      </c>
      <c r="C10" s="3">
        <v>0.30199999999999999</v>
      </c>
      <c r="D10" s="3">
        <v>1.2</v>
      </c>
      <c r="E10" s="3">
        <v>0.22700000000000001</v>
      </c>
      <c r="F10" s="3">
        <v>79</v>
      </c>
      <c r="G10" s="3">
        <v>3922</v>
      </c>
      <c r="H10" s="3">
        <v>11.27</v>
      </c>
      <c r="I10" s="3">
        <v>0.30199999999999999</v>
      </c>
      <c r="J10" s="3">
        <v>128</v>
      </c>
      <c r="K10" s="3">
        <v>9.2530000000000001</v>
      </c>
      <c r="L10" s="3" t="str">
        <f t="shared" si="0"/>
        <v>سرانه خریدار بالاتر</v>
      </c>
      <c r="M10" s="3">
        <v>1.2</v>
      </c>
      <c r="N10" s="3">
        <v>24.9</v>
      </c>
      <c r="O10" s="3">
        <v>0</v>
      </c>
      <c r="P10" s="3">
        <v>1.41</v>
      </c>
      <c r="Q10" s="3">
        <v>1.43</v>
      </c>
      <c r="R10" s="4"/>
    </row>
    <row r="11" spans="1:18" ht="19.5" x14ac:dyDescent="0.5">
      <c r="A11" s="2" t="s">
        <v>15</v>
      </c>
      <c r="B11" s="3" t="s">
        <v>36</v>
      </c>
      <c r="C11" s="3">
        <v>4.1900000000000004</v>
      </c>
      <c r="D11" s="3">
        <v>1</v>
      </c>
      <c r="E11" s="3">
        <v>1.19</v>
      </c>
      <c r="F11" s="3">
        <v>98</v>
      </c>
      <c r="G11" s="3">
        <v>237</v>
      </c>
      <c r="H11" s="3">
        <v>2.8780000000000001</v>
      </c>
      <c r="I11" s="3">
        <v>4.1900000000000004</v>
      </c>
      <c r="J11" s="3">
        <v>17</v>
      </c>
      <c r="K11" s="3">
        <v>58.414000000000001</v>
      </c>
      <c r="L11" s="3" t="str">
        <f t="shared" si="0"/>
        <v>سرانه فروشنده بالاتر</v>
      </c>
      <c r="M11" s="3">
        <v>20.3</v>
      </c>
      <c r="N11" s="3">
        <v>71.599999999999994</v>
      </c>
      <c r="O11" s="3">
        <v>0</v>
      </c>
      <c r="P11" s="3">
        <v>-3.42</v>
      </c>
      <c r="Q11" s="3">
        <v>-4.97</v>
      </c>
      <c r="R11" s="4"/>
    </row>
    <row r="12" spans="1:18" ht="19.5" x14ac:dyDescent="0.5">
      <c r="A12" s="2" t="s">
        <v>15</v>
      </c>
      <c r="B12" s="3" t="s">
        <v>37</v>
      </c>
      <c r="C12" s="3">
        <v>4.2169999999999996</v>
      </c>
      <c r="D12" s="3">
        <v>0.9</v>
      </c>
      <c r="E12" s="3">
        <v>4.2169999999999996</v>
      </c>
      <c r="F12" s="3">
        <v>102</v>
      </c>
      <c r="G12" s="3">
        <v>226</v>
      </c>
      <c r="H12" s="3">
        <v>9.3439999999999994</v>
      </c>
      <c r="I12" s="3">
        <v>4.016</v>
      </c>
      <c r="J12" s="3">
        <v>23</v>
      </c>
      <c r="K12" s="3">
        <v>39.462000000000003</v>
      </c>
      <c r="L12" s="3" t="str">
        <f t="shared" si="0"/>
        <v>سرانه فروشنده بالاتر</v>
      </c>
      <c r="M12" s="3">
        <v>4.2</v>
      </c>
      <c r="N12" s="3">
        <v>0</v>
      </c>
      <c r="O12" s="3">
        <v>4.7</v>
      </c>
      <c r="P12" s="3">
        <v>-6.8</v>
      </c>
      <c r="Q12" s="3">
        <v>-9.9700000000000006</v>
      </c>
      <c r="R12" s="4"/>
    </row>
    <row r="13" spans="1:18" ht="19.5" x14ac:dyDescent="0.5">
      <c r="A13" s="2" t="s">
        <v>15</v>
      </c>
      <c r="B13" s="3" t="s">
        <v>38</v>
      </c>
      <c r="C13" s="3">
        <v>1.107</v>
      </c>
      <c r="D13" s="3">
        <v>0.8</v>
      </c>
      <c r="E13" s="3">
        <v>7.0000000000000001E-3</v>
      </c>
      <c r="F13" s="3">
        <v>4</v>
      </c>
      <c r="G13" s="3">
        <v>763</v>
      </c>
      <c r="H13" s="3">
        <v>1.335</v>
      </c>
      <c r="I13" s="3">
        <v>0.90700000000000003</v>
      </c>
      <c r="J13" s="3">
        <v>8</v>
      </c>
      <c r="K13" s="3">
        <v>86.504999999999995</v>
      </c>
      <c r="L13" s="3" t="str">
        <f t="shared" si="0"/>
        <v>سرانه فروشنده بالاتر</v>
      </c>
      <c r="M13" s="3">
        <v>64.8</v>
      </c>
      <c r="N13" s="3">
        <v>99.3</v>
      </c>
      <c r="O13" s="3">
        <v>18</v>
      </c>
      <c r="P13" s="3">
        <v>-2.93</v>
      </c>
      <c r="Q13" s="3">
        <v>-4.96</v>
      </c>
      <c r="R13" s="4"/>
    </row>
    <row r="14" spans="1:18" ht="19.5" x14ac:dyDescent="0.5">
      <c r="A14" s="2" t="s">
        <v>15</v>
      </c>
      <c r="B14" s="3" t="s">
        <v>39</v>
      </c>
      <c r="C14" s="3">
        <v>0.81299999999999994</v>
      </c>
      <c r="D14" s="3">
        <v>0.3</v>
      </c>
      <c r="E14" s="3">
        <v>0.313</v>
      </c>
      <c r="F14" s="3">
        <v>44</v>
      </c>
      <c r="G14" s="3">
        <v>439</v>
      </c>
      <c r="H14" s="3">
        <v>3.1230000000000002</v>
      </c>
      <c r="I14" s="3">
        <v>0.81299999999999994</v>
      </c>
      <c r="J14" s="3">
        <v>12</v>
      </c>
      <c r="K14" s="3">
        <v>29.742000000000001</v>
      </c>
      <c r="L14" s="3" t="str">
        <f t="shared" si="0"/>
        <v>سرانه فروشنده بالاتر</v>
      </c>
      <c r="M14" s="3">
        <v>9.5</v>
      </c>
      <c r="N14" s="3">
        <v>61.4</v>
      </c>
      <c r="O14" s="3">
        <v>0</v>
      </c>
      <c r="P14" s="3">
        <v>-1.21</v>
      </c>
      <c r="Q14" s="3">
        <v>-4.99</v>
      </c>
      <c r="R14" s="4"/>
    </row>
    <row r="15" spans="1:18" ht="19.5" x14ac:dyDescent="0.5">
      <c r="A15" s="2" t="s">
        <v>15</v>
      </c>
      <c r="B15" s="3" t="s">
        <v>40</v>
      </c>
      <c r="C15" s="3">
        <v>3.5999999999999997E-2</v>
      </c>
      <c r="D15" s="3">
        <v>0.2</v>
      </c>
      <c r="E15" s="3">
        <v>3.5999999999999997E-2</v>
      </c>
      <c r="F15" s="3">
        <v>13</v>
      </c>
      <c r="G15" s="3">
        <v>5168</v>
      </c>
      <c r="H15" s="3">
        <v>14.311</v>
      </c>
      <c r="I15" s="3">
        <v>3.5999999999999997E-2</v>
      </c>
      <c r="J15" s="3">
        <v>3</v>
      </c>
      <c r="K15" s="3">
        <v>62.015999999999998</v>
      </c>
      <c r="L15" s="3" t="str">
        <f t="shared" si="0"/>
        <v>سرانه فروشنده بالاتر</v>
      </c>
      <c r="M15" s="3">
        <v>4.3</v>
      </c>
      <c r="N15" s="3">
        <v>0</v>
      </c>
      <c r="O15" s="3">
        <v>0</v>
      </c>
      <c r="P15" s="3">
        <v>-0.62</v>
      </c>
      <c r="Q15" s="3">
        <v>-5</v>
      </c>
      <c r="R15" s="4"/>
    </row>
    <row r="16" spans="1:18" ht="19.5" x14ac:dyDescent="0.5">
      <c r="A16" s="2" t="s">
        <v>15</v>
      </c>
      <c r="B16" s="3" t="s">
        <v>41</v>
      </c>
      <c r="C16" s="3">
        <v>1.0999999999999999E-2</v>
      </c>
      <c r="D16" s="3">
        <v>0.1</v>
      </c>
      <c r="E16" s="3">
        <v>1.0999999999999999E-2</v>
      </c>
      <c r="F16" s="3">
        <v>20</v>
      </c>
      <c r="G16" s="3">
        <v>6132</v>
      </c>
      <c r="H16" s="3">
        <v>3.3730000000000002</v>
      </c>
      <c r="I16" s="3">
        <v>1.0999999999999999E-2</v>
      </c>
      <c r="J16" s="3">
        <v>2</v>
      </c>
      <c r="K16" s="3">
        <v>33.725999999999999</v>
      </c>
      <c r="L16" s="3" t="str">
        <f t="shared" si="0"/>
        <v>سرانه فروشنده بالاتر</v>
      </c>
      <c r="M16" s="3">
        <v>10</v>
      </c>
      <c r="N16" s="3">
        <v>0</v>
      </c>
      <c r="O16" s="3">
        <v>0</v>
      </c>
      <c r="P16" s="3">
        <v>-0.21</v>
      </c>
      <c r="Q16" s="3">
        <v>-5</v>
      </c>
      <c r="R16" s="4"/>
    </row>
    <row r="17" spans="1:18" ht="19.5" x14ac:dyDescent="0.5">
      <c r="A17" s="2" t="s">
        <v>15</v>
      </c>
      <c r="B17" s="3" t="s">
        <v>42</v>
      </c>
      <c r="C17" s="3">
        <v>4.1000000000000002E-2</v>
      </c>
      <c r="D17" s="3">
        <v>0.1</v>
      </c>
      <c r="E17" s="3">
        <v>1E-3</v>
      </c>
      <c r="F17" s="3">
        <v>1</v>
      </c>
      <c r="G17" s="3">
        <v>1550</v>
      </c>
      <c r="H17" s="3">
        <v>1.55</v>
      </c>
      <c r="I17" s="3">
        <v>4.1000000000000002E-2</v>
      </c>
      <c r="J17" s="3">
        <v>2</v>
      </c>
      <c r="K17" s="3">
        <v>31.774999999999999</v>
      </c>
      <c r="L17" s="3" t="str">
        <f t="shared" si="0"/>
        <v>سرانه فروشنده بالاتر</v>
      </c>
      <c r="M17" s="3">
        <v>20.5</v>
      </c>
      <c r="N17" s="3">
        <v>97.8</v>
      </c>
      <c r="O17" s="3">
        <v>0</v>
      </c>
      <c r="P17" s="3">
        <v>-0.19</v>
      </c>
      <c r="Q17" s="3">
        <v>-4.96</v>
      </c>
      <c r="R17" s="4"/>
    </row>
  </sheetData>
  <conditionalFormatting sqref="P2:Q17">
    <cfRule type="cellIs" dxfId="143" priority="3" operator="lessThan">
      <formula>0</formula>
    </cfRule>
    <cfRule type="cellIs" dxfId="142" priority="4" operator="greaterThan">
      <formula>0</formula>
    </cfRule>
  </conditionalFormatting>
  <conditionalFormatting sqref="L2:M17">
    <cfRule type="expression" dxfId="141" priority="1">
      <formula>($L2)="سرانه فروشنده بالاتر"</formula>
    </cfRule>
    <cfRule type="expression" dxfId="140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43</v>
      </c>
      <c r="C2" s="3">
        <v>35.548999999999999</v>
      </c>
      <c r="D2" s="3">
        <v>39.1</v>
      </c>
      <c r="E2" s="3">
        <v>31.215</v>
      </c>
      <c r="F2" s="3">
        <v>3203</v>
      </c>
      <c r="G2" s="3">
        <v>1100</v>
      </c>
      <c r="H2" s="3">
        <v>10.72</v>
      </c>
      <c r="I2" s="3">
        <v>34.862000000000002</v>
      </c>
      <c r="J2" s="3">
        <v>4606</v>
      </c>
      <c r="K2" s="3">
        <v>8.3260000000000005</v>
      </c>
      <c r="L2" s="3" t="str">
        <f>IF((H2&gt;K2),"سرانه خریدار بالاتر","سرانه فروشنده بالاتر")</f>
        <v>سرانه خریدار بالاتر</v>
      </c>
      <c r="M2" s="3">
        <v>1.3</v>
      </c>
      <c r="N2" s="3">
        <v>12.1</v>
      </c>
      <c r="O2" s="3">
        <v>1.9</v>
      </c>
      <c r="P2" s="3">
        <v>0.36</v>
      </c>
      <c r="Q2" s="3">
        <v>-1.19</v>
      </c>
      <c r="R2" s="4"/>
    </row>
    <row r="3" spans="1:18" ht="19.5" x14ac:dyDescent="0.5">
      <c r="A3" s="2" t="s">
        <v>15</v>
      </c>
      <c r="B3" s="3" t="s">
        <v>44</v>
      </c>
      <c r="C3" s="3">
        <v>35.905000000000001</v>
      </c>
      <c r="D3" s="3">
        <v>26</v>
      </c>
      <c r="E3" s="3">
        <v>16.22</v>
      </c>
      <c r="F3" s="3">
        <v>800</v>
      </c>
      <c r="G3" s="3">
        <v>724</v>
      </c>
      <c r="H3" s="3">
        <v>14.679</v>
      </c>
      <c r="I3" s="3">
        <v>18.274000000000001</v>
      </c>
      <c r="J3" s="3">
        <v>1755</v>
      </c>
      <c r="K3" s="3">
        <v>7.5389999999999997</v>
      </c>
      <c r="L3" s="3" t="str">
        <f t="shared" ref="L3:L7" si="0">IF((H3&gt;K3),"سرانه خریدار بالاتر","سرانه فروشنده بالاتر")</f>
        <v>سرانه خریدار بالاتر</v>
      </c>
      <c r="M3" s="3">
        <v>1.9</v>
      </c>
      <c r="N3" s="3">
        <v>54.8</v>
      </c>
      <c r="O3" s="3">
        <v>49.1</v>
      </c>
      <c r="P3" s="3">
        <v>-2.95</v>
      </c>
      <c r="Q3" s="3">
        <v>-2.95</v>
      </c>
      <c r="R3" s="4"/>
    </row>
    <row r="4" spans="1:18" ht="19.5" x14ac:dyDescent="0.5">
      <c r="A4" s="2" t="s">
        <v>15</v>
      </c>
      <c r="B4" s="3" t="s">
        <v>45</v>
      </c>
      <c r="C4" s="3">
        <v>20.28</v>
      </c>
      <c r="D4" s="3">
        <v>20.8</v>
      </c>
      <c r="E4" s="3">
        <v>13.532</v>
      </c>
      <c r="F4" s="3">
        <v>668</v>
      </c>
      <c r="G4" s="3">
        <v>1025</v>
      </c>
      <c r="H4" s="3">
        <v>20.763999999999999</v>
      </c>
      <c r="I4" s="3">
        <v>11.61</v>
      </c>
      <c r="J4" s="3">
        <v>1050</v>
      </c>
      <c r="K4" s="3">
        <v>11.334</v>
      </c>
      <c r="L4" s="3" t="str">
        <f t="shared" si="0"/>
        <v>سرانه خریدار بالاتر</v>
      </c>
      <c r="M4" s="3">
        <v>1.8</v>
      </c>
      <c r="N4" s="3">
        <v>33.200000000000003</v>
      </c>
      <c r="O4" s="3">
        <v>42.7</v>
      </c>
      <c r="P4" s="3">
        <v>1.38</v>
      </c>
      <c r="Q4" s="3">
        <v>0.4</v>
      </c>
      <c r="R4" s="4"/>
    </row>
    <row r="5" spans="1:18" ht="19.5" x14ac:dyDescent="0.5">
      <c r="A5" s="2" t="s">
        <v>15</v>
      </c>
      <c r="B5" s="3" t="s">
        <v>46</v>
      </c>
      <c r="C5" s="3">
        <v>9.218</v>
      </c>
      <c r="D5" s="3">
        <v>10.9</v>
      </c>
      <c r="E5" s="3">
        <v>0.308</v>
      </c>
      <c r="F5" s="3">
        <v>48</v>
      </c>
      <c r="G5" s="3">
        <v>1183</v>
      </c>
      <c r="H5" s="3">
        <v>7.5910000000000002</v>
      </c>
      <c r="I5" s="3">
        <v>8.8179999999999996</v>
      </c>
      <c r="J5" s="3">
        <v>28</v>
      </c>
      <c r="K5" s="3">
        <v>372.56</v>
      </c>
      <c r="L5" s="3" t="str">
        <f t="shared" si="0"/>
        <v>سرانه فروشنده بالاتر</v>
      </c>
      <c r="M5" s="3">
        <v>49.1</v>
      </c>
      <c r="N5" s="3">
        <v>96.6</v>
      </c>
      <c r="O5" s="3">
        <v>4.3</v>
      </c>
      <c r="P5" s="3">
        <v>-4.75</v>
      </c>
      <c r="Q5" s="3">
        <v>-4.99</v>
      </c>
      <c r="R5" s="4"/>
    </row>
    <row r="6" spans="1:18" ht="19.5" x14ac:dyDescent="0.5">
      <c r="A6" s="2" t="s">
        <v>15</v>
      </c>
      <c r="B6" s="3" t="s">
        <v>47</v>
      </c>
      <c r="C6" s="3">
        <v>6.1689999999999996</v>
      </c>
      <c r="D6" s="3">
        <v>8.6</v>
      </c>
      <c r="E6" s="3">
        <v>1.242</v>
      </c>
      <c r="F6" s="3">
        <v>80</v>
      </c>
      <c r="G6" s="3">
        <v>1391</v>
      </c>
      <c r="H6" s="3">
        <v>21.594999999999999</v>
      </c>
      <c r="I6" s="3">
        <v>0.82</v>
      </c>
      <c r="J6" s="3">
        <v>93</v>
      </c>
      <c r="K6" s="3">
        <v>12.265000000000001</v>
      </c>
      <c r="L6" s="3" t="str">
        <f t="shared" si="0"/>
        <v>سرانه خریدار بالاتر</v>
      </c>
      <c r="M6" s="3">
        <v>1.8</v>
      </c>
      <c r="N6" s="3">
        <v>79.8</v>
      </c>
      <c r="O6" s="3">
        <v>86.7</v>
      </c>
      <c r="P6" s="3">
        <v>-7.0000000000000007E-2</v>
      </c>
      <c r="Q6" s="3">
        <v>-0.28999999999999998</v>
      </c>
      <c r="R6" s="4"/>
    </row>
    <row r="7" spans="1:18" ht="19.5" x14ac:dyDescent="0.5">
      <c r="A7" s="2" t="s">
        <v>15</v>
      </c>
      <c r="B7" s="3" t="s">
        <v>48</v>
      </c>
      <c r="C7" s="3">
        <v>4.1230000000000002</v>
      </c>
      <c r="D7" s="3">
        <v>3.2</v>
      </c>
      <c r="E7" s="3">
        <v>2.3980000000000001</v>
      </c>
      <c r="F7" s="3">
        <v>188</v>
      </c>
      <c r="G7" s="3">
        <v>775</v>
      </c>
      <c r="H7" s="3">
        <v>9.8849999999999998</v>
      </c>
      <c r="I7" s="3">
        <v>4.12</v>
      </c>
      <c r="J7" s="3">
        <v>298</v>
      </c>
      <c r="K7" s="3">
        <v>10.715</v>
      </c>
      <c r="L7" s="3" t="str">
        <f t="shared" si="0"/>
        <v>سرانه فروشنده بالاتر</v>
      </c>
      <c r="M7" s="3">
        <v>1.1000000000000001</v>
      </c>
      <c r="N7" s="3">
        <v>41.8</v>
      </c>
      <c r="O7" s="3">
        <v>0</v>
      </c>
      <c r="P7" s="3">
        <v>-0.64</v>
      </c>
      <c r="Q7" s="3">
        <v>-0.26</v>
      </c>
      <c r="R7" s="4"/>
    </row>
  </sheetData>
  <conditionalFormatting sqref="P2:Q7">
    <cfRule type="cellIs" dxfId="139" priority="3" operator="lessThan">
      <formula>0</formula>
    </cfRule>
    <cfRule type="cellIs" dxfId="138" priority="4" operator="greaterThan">
      <formula>0</formula>
    </cfRule>
  </conditionalFormatting>
  <conditionalFormatting sqref="L2:M7">
    <cfRule type="expression" dxfId="137" priority="1">
      <formula>($L2)="سرانه فروشنده بالاتر"</formula>
    </cfRule>
    <cfRule type="expression" dxfId="136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49</v>
      </c>
      <c r="C2" s="3">
        <v>89.332999999999998</v>
      </c>
      <c r="D2" s="3">
        <v>118</v>
      </c>
      <c r="E2" s="3">
        <v>74.811000000000007</v>
      </c>
      <c r="F2" s="3">
        <v>5963</v>
      </c>
      <c r="G2" s="3">
        <v>1321</v>
      </c>
      <c r="H2" s="3">
        <v>16.573</v>
      </c>
      <c r="I2" s="3">
        <v>73.97</v>
      </c>
      <c r="J2" s="3">
        <v>6053</v>
      </c>
      <c r="K2" s="3">
        <v>16.143000000000001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16.2</v>
      </c>
      <c r="O2" s="3">
        <v>17.100000000000001</v>
      </c>
      <c r="P2" s="3">
        <v>1.69</v>
      </c>
      <c r="Q2" s="3">
        <v>0.85</v>
      </c>
      <c r="R2" s="4"/>
    </row>
    <row r="3" spans="1:18" ht="19.5" x14ac:dyDescent="0.5">
      <c r="A3" s="2" t="s">
        <v>15</v>
      </c>
      <c r="B3" s="3" t="s">
        <v>50</v>
      </c>
      <c r="C3" s="3">
        <v>59.698</v>
      </c>
      <c r="D3" s="3">
        <v>77.099999999999994</v>
      </c>
      <c r="E3" s="3">
        <v>46.271000000000001</v>
      </c>
      <c r="F3" s="3">
        <v>3359</v>
      </c>
      <c r="G3" s="3">
        <v>1291</v>
      </c>
      <c r="H3" s="3">
        <v>17.783999999999999</v>
      </c>
      <c r="I3" s="3">
        <v>45.253</v>
      </c>
      <c r="J3" s="3">
        <v>3667</v>
      </c>
      <c r="K3" s="3">
        <v>15.932</v>
      </c>
      <c r="L3" s="3" t="str">
        <f t="shared" ref="L3:L32" si="0">IF((H3&gt;K3),"سرانه خریدار بالاتر","سرانه فروشنده بالاتر")</f>
        <v>سرانه خریدار بالاتر</v>
      </c>
      <c r="M3" s="3">
        <v>1.1000000000000001</v>
      </c>
      <c r="N3" s="3">
        <v>22.4</v>
      </c>
      <c r="O3" s="3">
        <v>24.1</v>
      </c>
      <c r="P3" s="3">
        <v>1.41</v>
      </c>
      <c r="Q3" s="3">
        <v>0.16</v>
      </c>
      <c r="R3" s="4"/>
    </row>
    <row r="4" spans="1:18" ht="19.5" x14ac:dyDescent="0.5">
      <c r="A4" s="2" t="s">
        <v>15</v>
      </c>
      <c r="B4" s="3" t="s">
        <v>51</v>
      </c>
      <c r="C4" s="3">
        <v>211.482</v>
      </c>
      <c r="D4" s="3">
        <v>73.3</v>
      </c>
      <c r="E4" s="3">
        <v>131.13999999999999</v>
      </c>
      <c r="F4" s="3">
        <v>2651</v>
      </c>
      <c r="G4" s="3">
        <v>346</v>
      </c>
      <c r="H4" s="3">
        <v>17.116</v>
      </c>
      <c r="I4" s="3">
        <v>201.999</v>
      </c>
      <c r="J4" s="3">
        <v>2494</v>
      </c>
      <c r="K4" s="3">
        <v>28.024000000000001</v>
      </c>
      <c r="L4" s="3" t="str">
        <f t="shared" si="0"/>
        <v>سرانه فروشنده بالاتر</v>
      </c>
      <c r="M4" s="3">
        <v>1.6</v>
      </c>
      <c r="N4" s="3">
        <v>37.9</v>
      </c>
      <c r="O4" s="3">
        <v>4.4000000000000004</v>
      </c>
      <c r="P4" s="3">
        <v>0.52</v>
      </c>
      <c r="Q4" s="3">
        <v>-1.71</v>
      </c>
      <c r="R4" s="4"/>
    </row>
    <row r="5" spans="1:18" ht="19.5" x14ac:dyDescent="0.5">
      <c r="A5" s="2" t="s">
        <v>15</v>
      </c>
      <c r="B5" s="3" t="s">
        <v>52</v>
      </c>
      <c r="C5" s="3">
        <v>22.02</v>
      </c>
      <c r="D5" s="3">
        <v>33.799999999999997</v>
      </c>
      <c r="E5" s="3">
        <v>18.683</v>
      </c>
      <c r="F5" s="3">
        <v>306</v>
      </c>
      <c r="G5" s="3">
        <v>1535</v>
      </c>
      <c r="H5" s="3">
        <v>93.72</v>
      </c>
      <c r="I5" s="3">
        <v>8.0779999999999994</v>
      </c>
      <c r="J5" s="3">
        <v>708</v>
      </c>
      <c r="K5" s="3">
        <v>17.513999999999999</v>
      </c>
      <c r="L5" s="3" t="str">
        <f t="shared" si="0"/>
        <v>سرانه خریدار بالاتر</v>
      </c>
      <c r="M5" s="3">
        <v>5.4</v>
      </c>
      <c r="N5" s="3">
        <v>15.1</v>
      </c>
      <c r="O5" s="3">
        <v>63.3</v>
      </c>
      <c r="P5" s="3">
        <v>2.65</v>
      </c>
      <c r="Q5" s="3">
        <v>4.99</v>
      </c>
      <c r="R5" s="4"/>
    </row>
    <row r="6" spans="1:18" ht="19.5" x14ac:dyDescent="0.5">
      <c r="A6" s="2" t="s">
        <v>15</v>
      </c>
      <c r="B6" s="3" t="s">
        <v>53</v>
      </c>
      <c r="C6" s="3">
        <v>18.105</v>
      </c>
      <c r="D6" s="3">
        <v>27.4</v>
      </c>
      <c r="E6" s="3">
        <v>11.776999999999999</v>
      </c>
      <c r="F6" s="3">
        <v>883</v>
      </c>
      <c r="G6" s="3">
        <v>1514</v>
      </c>
      <c r="H6" s="3">
        <v>20.193000000000001</v>
      </c>
      <c r="I6" s="3">
        <v>11.079000000000001</v>
      </c>
      <c r="J6" s="3">
        <v>1075</v>
      </c>
      <c r="K6" s="3">
        <v>15.603</v>
      </c>
      <c r="L6" s="3" t="str">
        <f t="shared" si="0"/>
        <v>سرانه خریدار بالاتر</v>
      </c>
      <c r="M6" s="3">
        <v>1.3</v>
      </c>
      <c r="N6" s="3">
        <v>34.9</v>
      </c>
      <c r="O6" s="3">
        <v>38.799999999999997</v>
      </c>
      <c r="P6" s="3">
        <v>1.47</v>
      </c>
      <c r="Q6" s="3">
        <v>1.61</v>
      </c>
      <c r="R6" s="4"/>
    </row>
    <row r="7" spans="1:18" ht="19.5" x14ac:dyDescent="0.5">
      <c r="A7" s="2" t="s">
        <v>15</v>
      </c>
      <c r="B7" s="3" t="s">
        <v>54</v>
      </c>
      <c r="C7" s="3">
        <v>2.7970000000000002</v>
      </c>
      <c r="D7" s="3">
        <v>18.100000000000001</v>
      </c>
      <c r="E7" s="3">
        <v>2.4609999999999999</v>
      </c>
      <c r="F7" s="3">
        <v>43</v>
      </c>
      <c r="G7" s="3">
        <v>6480</v>
      </c>
      <c r="H7" s="3">
        <v>370.86700000000002</v>
      </c>
      <c r="I7" s="3">
        <v>1.22</v>
      </c>
      <c r="J7" s="3">
        <v>303</v>
      </c>
      <c r="K7" s="3">
        <v>26.091000000000001</v>
      </c>
      <c r="L7" s="3" t="str">
        <f t="shared" si="0"/>
        <v>سرانه خریدار بالاتر</v>
      </c>
      <c r="M7" s="3">
        <v>14.2</v>
      </c>
      <c r="N7" s="3">
        <v>12</v>
      </c>
      <c r="O7" s="3">
        <v>56.3</v>
      </c>
      <c r="P7" s="3">
        <v>4.99</v>
      </c>
      <c r="Q7" s="3">
        <v>4.99</v>
      </c>
      <c r="R7" s="4"/>
    </row>
    <row r="8" spans="1:18" ht="19.5" x14ac:dyDescent="0.5">
      <c r="A8" s="2" t="s">
        <v>15</v>
      </c>
      <c r="B8" s="3" t="s">
        <v>55</v>
      </c>
      <c r="C8" s="3">
        <v>1.5629999999999999</v>
      </c>
      <c r="D8" s="3">
        <v>14.5</v>
      </c>
      <c r="E8" s="3">
        <v>1.548</v>
      </c>
      <c r="F8" s="3">
        <v>1017</v>
      </c>
      <c r="G8" s="3">
        <v>9283</v>
      </c>
      <c r="H8" s="3">
        <v>14.13</v>
      </c>
      <c r="I8" s="3">
        <v>1.5629999999999999</v>
      </c>
      <c r="J8" s="3">
        <v>1036</v>
      </c>
      <c r="K8" s="3">
        <v>14.005000000000001</v>
      </c>
      <c r="L8" s="3" t="str">
        <f t="shared" si="0"/>
        <v>سرانه خریدار بالاتر</v>
      </c>
      <c r="M8" s="3">
        <v>1</v>
      </c>
      <c r="N8" s="3">
        <v>0.9</v>
      </c>
      <c r="O8" s="3">
        <v>0</v>
      </c>
      <c r="P8" s="3">
        <v>-1.55</v>
      </c>
      <c r="Q8" s="3">
        <v>-5</v>
      </c>
      <c r="R8" s="4"/>
    </row>
    <row r="9" spans="1:18" ht="19.5" x14ac:dyDescent="0.5">
      <c r="A9" s="2" t="s">
        <v>15</v>
      </c>
      <c r="B9" s="3" t="s">
        <v>56</v>
      </c>
      <c r="C9" s="3">
        <v>6.8949999999999996</v>
      </c>
      <c r="D9" s="3">
        <v>13.9</v>
      </c>
      <c r="E9" s="3">
        <v>2.835</v>
      </c>
      <c r="F9" s="3">
        <v>291</v>
      </c>
      <c r="G9" s="3">
        <v>2017</v>
      </c>
      <c r="H9" s="3">
        <v>19.649999999999999</v>
      </c>
      <c r="I9" s="3">
        <v>3.5129999999999999</v>
      </c>
      <c r="J9" s="3">
        <v>329</v>
      </c>
      <c r="K9" s="3">
        <v>21.536999999999999</v>
      </c>
      <c r="L9" s="3" t="str">
        <f t="shared" si="0"/>
        <v>سرانه فروشنده بالاتر</v>
      </c>
      <c r="M9" s="3">
        <v>1.1000000000000001</v>
      </c>
      <c r="N9" s="3">
        <v>58.8</v>
      </c>
      <c r="O9" s="3">
        <v>49</v>
      </c>
      <c r="P9" s="3">
        <v>1.71</v>
      </c>
      <c r="Q9" s="3">
        <v>1.56</v>
      </c>
      <c r="R9" s="4"/>
    </row>
    <row r="10" spans="1:18" ht="19.5" x14ac:dyDescent="0.5">
      <c r="A10" s="2" t="s">
        <v>15</v>
      </c>
      <c r="B10" s="3" t="s">
        <v>57</v>
      </c>
      <c r="C10" s="3">
        <v>3.145</v>
      </c>
      <c r="D10" s="3">
        <v>11.1</v>
      </c>
      <c r="E10" s="3">
        <v>2.8450000000000002</v>
      </c>
      <c r="F10" s="3">
        <v>214</v>
      </c>
      <c r="G10" s="3">
        <v>3518</v>
      </c>
      <c r="H10" s="3">
        <v>46.77</v>
      </c>
      <c r="I10" s="3">
        <v>2.48</v>
      </c>
      <c r="J10" s="3">
        <v>252</v>
      </c>
      <c r="K10" s="3">
        <v>34.622</v>
      </c>
      <c r="L10" s="3" t="str">
        <f t="shared" si="0"/>
        <v>سرانه خریدار بالاتر</v>
      </c>
      <c r="M10" s="3">
        <v>1.4</v>
      </c>
      <c r="N10" s="3">
        <v>9.5</v>
      </c>
      <c r="O10" s="3">
        <v>21.1</v>
      </c>
      <c r="P10" s="3">
        <v>4.7</v>
      </c>
      <c r="Q10" s="3">
        <v>5</v>
      </c>
      <c r="R10" s="4"/>
    </row>
    <row r="11" spans="1:18" ht="19.5" x14ac:dyDescent="0.5">
      <c r="A11" s="2" t="s">
        <v>15</v>
      </c>
      <c r="B11" s="3" t="s">
        <v>58</v>
      </c>
      <c r="C11" s="3">
        <v>6.375</v>
      </c>
      <c r="D11" s="3">
        <v>9</v>
      </c>
      <c r="E11" s="3">
        <v>1.9079999999999999</v>
      </c>
      <c r="F11" s="3">
        <v>212</v>
      </c>
      <c r="G11" s="3">
        <v>1409</v>
      </c>
      <c r="H11" s="3">
        <v>12.680999999999999</v>
      </c>
      <c r="I11" s="3">
        <v>4.2930000000000001</v>
      </c>
      <c r="J11" s="3">
        <v>373</v>
      </c>
      <c r="K11" s="3">
        <v>16.216999999999999</v>
      </c>
      <c r="L11" s="3" t="str">
        <f t="shared" si="0"/>
        <v>سرانه فروشنده بالاتر</v>
      </c>
      <c r="M11" s="3">
        <v>1.3</v>
      </c>
      <c r="N11" s="3">
        <v>70</v>
      </c>
      <c r="O11" s="3">
        <v>32.6</v>
      </c>
      <c r="P11" s="3">
        <v>2.09</v>
      </c>
      <c r="Q11" s="3">
        <v>2.52</v>
      </c>
      <c r="R11" s="4"/>
    </row>
    <row r="12" spans="1:18" ht="19.5" x14ac:dyDescent="0.5">
      <c r="A12" s="2" t="s">
        <v>15</v>
      </c>
      <c r="B12" s="3" t="s">
        <v>59</v>
      </c>
      <c r="C12" s="3">
        <v>8.4079999999999995</v>
      </c>
      <c r="D12" s="3">
        <v>8.6</v>
      </c>
      <c r="E12" s="3">
        <v>5.9269999999999996</v>
      </c>
      <c r="F12" s="3">
        <v>355</v>
      </c>
      <c r="G12" s="3">
        <v>1026</v>
      </c>
      <c r="H12" s="3">
        <v>17.13</v>
      </c>
      <c r="I12" s="3">
        <v>8.3070000000000004</v>
      </c>
      <c r="J12" s="3">
        <v>513</v>
      </c>
      <c r="K12" s="3">
        <v>16.614000000000001</v>
      </c>
      <c r="L12" s="3" t="str">
        <f t="shared" si="0"/>
        <v>سرانه خریدار بالاتر</v>
      </c>
      <c r="M12" s="3">
        <v>1</v>
      </c>
      <c r="N12" s="3">
        <v>29.5</v>
      </c>
      <c r="O12" s="3">
        <v>1.1000000000000001</v>
      </c>
      <c r="P12" s="3">
        <v>1.38</v>
      </c>
      <c r="Q12" s="3">
        <v>3.16</v>
      </c>
      <c r="R12" s="4"/>
    </row>
    <row r="13" spans="1:18" ht="19.5" x14ac:dyDescent="0.5">
      <c r="A13" s="2" t="s">
        <v>15</v>
      </c>
      <c r="B13" s="3" t="s">
        <v>60</v>
      </c>
      <c r="C13" s="3">
        <v>2.29</v>
      </c>
      <c r="D13" s="3">
        <v>7.9</v>
      </c>
      <c r="E13" s="3">
        <v>1.4550000000000001</v>
      </c>
      <c r="F13" s="3">
        <v>310</v>
      </c>
      <c r="G13" s="3">
        <v>3438</v>
      </c>
      <c r="H13" s="3">
        <v>16.135999999999999</v>
      </c>
      <c r="I13" s="3">
        <v>0.73099999999999998</v>
      </c>
      <c r="J13" s="3">
        <v>176</v>
      </c>
      <c r="K13" s="3">
        <v>14.279</v>
      </c>
      <c r="L13" s="3" t="str">
        <f t="shared" si="0"/>
        <v>سرانه خریدار بالاتر</v>
      </c>
      <c r="M13" s="3">
        <v>1.1000000000000001</v>
      </c>
      <c r="N13" s="3">
        <v>36.4</v>
      </c>
      <c r="O13" s="3">
        <v>68</v>
      </c>
      <c r="P13" s="3">
        <v>1.72</v>
      </c>
      <c r="Q13" s="3">
        <v>3.25</v>
      </c>
      <c r="R13" s="4"/>
    </row>
    <row r="14" spans="1:18" ht="19.5" x14ac:dyDescent="0.5">
      <c r="A14" s="2" t="s">
        <v>15</v>
      </c>
      <c r="B14" s="3" t="s">
        <v>61</v>
      </c>
      <c r="C14" s="3">
        <v>0.443</v>
      </c>
      <c r="D14" s="3">
        <v>7.1</v>
      </c>
      <c r="E14" s="3">
        <v>0.437</v>
      </c>
      <c r="F14" s="3">
        <v>366</v>
      </c>
      <c r="G14" s="3">
        <v>16056</v>
      </c>
      <c r="H14" s="3">
        <v>19.170999999999999</v>
      </c>
      <c r="I14" s="3">
        <v>0.443</v>
      </c>
      <c r="J14" s="3">
        <v>237</v>
      </c>
      <c r="K14" s="3">
        <v>30.012</v>
      </c>
      <c r="L14" s="3" t="str">
        <f t="shared" si="0"/>
        <v>سرانه فروشنده بالاتر</v>
      </c>
      <c r="M14" s="3">
        <v>1.6</v>
      </c>
      <c r="N14" s="3">
        <v>1.3</v>
      </c>
      <c r="O14" s="3">
        <v>0</v>
      </c>
      <c r="P14" s="3">
        <v>2.86</v>
      </c>
      <c r="Q14" s="3">
        <v>2.44</v>
      </c>
      <c r="R14" s="4"/>
    </row>
    <row r="15" spans="1:18" ht="19.5" x14ac:dyDescent="0.5">
      <c r="A15" s="2" t="s">
        <v>15</v>
      </c>
      <c r="B15" s="3" t="s">
        <v>62</v>
      </c>
      <c r="C15" s="3">
        <v>4.5389999999999997</v>
      </c>
      <c r="D15" s="3">
        <v>6.5</v>
      </c>
      <c r="E15" s="3">
        <v>4.0359999999999996</v>
      </c>
      <c r="F15" s="3">
        <v>295</v>
      </c>
      <c r="G15" s="3">
        <v>1443</v>
      </c>
      <c r="H15" s="3">
        <v>19.742000000000001</v>
      </c>
      <c r="I15" s="3">
        <v>4.3330000000000002</v>
      </c>
      <c r="J15" s="3">
        <v>344</v>
      </c>
      <c r="K15" s="3">
        <v>18.175999999999998</v>
      </c>
      <c r="L15" s="3" t="str">
        <f t="shared" si="0"/>
        <v>سرانه خریدار بالاتر</v>
      </c>
      <c r="M15" s="3">
        <v>1.1000000000000001</v>
      </c>
      <c r="N15" s="3">
        <v>11</v>
      </c>
      <c r="O15" s="3">
        <v>4.5</v>
      </c>
      <c r="P15" s="3">
        <v>0.28000000000000003</v>
      </c>
      <c r="Q15" s="3">
        <v>-1.74</v>
      </c>
      <c r="R15" s="4"/>
    </row>
    <row r="16" spans="1:18" ht="19.5" x14ac:dyDescent="0.5">
      <c r="A16" s="2" t="s">
        <v>15</v>
      </c>
      <c r="B16" s="3" t="s">
        <v>63</v>
      </c>
      <c r="C16" s="3">
        <v>0.152</v>
      </c>
      <c r="D16" s="3">
        <v>5.7</v>
      </c>
      <c r="E16" s="3">
        <v>0.12</v>
      </c>
      <c r="F16" s="3">
        <v>313</v>
      </c>
      <c r="G16" s="3">
        <v>37246</v>
      </c>
      <c r="H16" s="3">
        <v>14.28</v>
      </c>
      <c r="I16" s="3">
        <v>8.3000000000000004E-2</v>
      </c>
      <c r="J16" s="3">
        <v>331</v>
      </c>
      <c r="K16" s="3">
        <v>9.34</v>
      </c>
      <c r="L16" s="3" t="str">
        <f t="shared" si="0"/>
        <v>سرانه خریدار بالاتر</v>
      </c>
      <c r="M16" s="3">
        <v>1.5</v>
      </c>
      <c r="N16" s="3">
        <v>20.7</v>
      </c>
      <c r="O16" s="3">
        <v>45.5</v>
      </c>
      <c r="P16" s="3">
        <v>-0.2</v>
      </c>
      <c r="Q16" s="3">
        <v>0.93</v>
      </c>
      <c r="R16" s="4"/>
    </row>
    <row r="17" spans="1:18" ht="19.5" x14ac:dyDescent="0.5">
      <c r="A17" s="2" t="s">
        <v>15</v>
      </c>
      <c r="B17" s="3" t="s">
        <v>64</v>
      </c>
      <c r="C17" s="3">
        <v>2.226</v>
      </c>
      <c r="D17" s="3">
        <v>5.2</v>
      </c>
      <c r="E17" s="3">
        <v>2.2029999999999998</v>
      </c>
      <c r="F17" s="3">
        <v>326</v>
      </c>
      <c r="G17" s="3">
        <v>2341</v>
      </c>
      <c r="H17" s="3">
        <v>15.82</v>
      </c>
      <c r="I17" s="3">
        <v>2.1859999999999999</v>
      </c>
      <c r="J17" s="3">
        <v>357</v>
      </c>
      <c r="K17" s="3">
        <v>14.335000000000001</v>
      </c>
      <c r="L17" s="3" t="str">
        <f t="shared" si="0"/>
        <v>سرانه خریدار بالاتر</v>
      </c>
      <c r="M17" s="3">
        <v>1.1000000000000001</v>
      </c>
      <c r="N17" s="3">
        <v>1</v>
      </c>
      <c r="O17" s="3">
        <v>1.8</v>
      </c>
      <c r="P17" s="3">
        <v>0.6</v>
      </c>
      <c r="Q17" s="3">
        <v>1.1599999999999999</v>
      </c>
      <c r="R17" s="4"/>
    </row>
    <row r="18" spans="1:18" ht="19.5" x14ac:dyDescent="0.5">
      <c r="A18" s="2" t="s">
        <v>15</v>
      </c>
      <c r="B18" s="3" t="s">
        <v>65</v>
      </c>
      <c r="C18" s="3">
        <v>2.8210000000000002</v>
      </c>
      <c r="D18" s="3">
        <v>4.3</v>
      </c>
      <c r="E18" s="3">
        <v>2.3250000000000002</v>
      </c>
      <c r="F18" s="3">
        <v>265</v>
      </c>
      <c r="G18" s="3">
        <v>1538</v>
      </c>
      <c r="H18" s="3">
        <v>13.494</v>
      </c>
      <c r="I18" s="3">
        <v>2.41</v>
      </c>
      <c r="J18" s="3">
        <v>345</v>
      </c>
      <c r="K18" s="3">
        <v>10.744</v>
      </c>
      <c r="L18" s="3" t="str">
        <f t="shared" si="0"/>
        <v>سرانه خریدار بالاتر</v>
      </c>
      <c r="M18" s="3">
        <v>1.3</v>
      </c>
      <c r="N18" s="3">
        <v>17.5</v>
      </c>
      <c r="O18" s="3">
        <v>14.5</v>
      </c>
      <c r="P18" s="3">
        <v>-2.5299999999999998</v>
      </c>
      <c r="Q18" s="3">
        <v>-4.9400000000000004</v>
      </c>
      <c r="R18" s="4"/>
    </row>
    <row r="19" spans="1:18" ht="19.5" x14ac:dyDescent="0.5">
      <c r="A19" s="2" t="s">
        <v>15</v>
      </c>
      <c r="B19" s="3" t="s">
        <v>66</v>
      </c>
      <c r="C19" s="3">
        <v>2.2490000000000001</v>
      </c>
      <c r="D19" s="3">
        <v>4.0999999999999996</v>
      </c>
      <c r="E19" s="3">
        <v>0.48199999999999998</v>
      </c>
      <c r="F19" s="3">
        <v>143</v>
      </c>
      <c r="G19" s="3">
        <v>1824</v>
      </c>
      <c r="H19" s="3">
        <v>6.1479999999999997</v>
      </c>
      <c r="I19" s="3">
        <v>2.0379999999999998</v>
      </c>
      <c r="J19" s="3">
        <v>288</v>
      </c>
      <c r="K19" s="3">
        <v>12.907</v>
      </c>
      <c r="L19" s="3" t="str">
        <f t="shared" si="0"/>
        <v>سرانه فروشنده بالاتر</v>
      </c>
      <c r="M19" s="3">
        <v>2.1</v>
      </c>
      <c r="N19" s="3">
        <v>78.5</v>
      </c>
      <c r="O19" s="3">
        <v>9.3000000000000007</v>
      </c>
      <c r="P19" s="3">
        <v>0.22</v>
      </c>
      <c r="Q19" s="3">
        <v>0.82</v>
      </c>
      <c r="R19" s="4"/>
    </row>
    <row r="20" spans="1:18" ht="19.5" x14ac:dyDescent="0.5">
      <c r="A20" s="2" t="s">
        <v>15</v>
      </c>
      <c r="B20" s="3" t="s">
        <v>67</v>
      </c>
      <c r="C20" s="3">
        <v>1.282</v>
      </c>
      <c r="D20" s="3">
        <v>3.5</v>
      </c>
      <c r="E20" s="3">
        <v>0.65300000000000002</v>
      </c>
      <c r="F20" s="3">
        <v>114</v>
      </c>
      <c r="G20" s="3">
        <v>2746</v>
      </c>
      <c r="H20" s="3">
        <v>15.728999999999999</v>
      </c>
      <c r="I20" s="3">
        <v>1.2789999999999999</v>
      </c>
      <c r="J20" s="3">
        <v>205</v>
      </c>
      <c r="K20" s="3">
        <v>17.132000000000001</v>
      </c>
      <c r="L20" s="3" t="str">
        <f t="shared" si="0"/>
        <v>سرانه فروشنده بالاتر</v>
      </c>
      <c r="M20" s="3">
        <v>1.1000000000000001</v>
      </c>
      <c r="N20" s="3">
        <v>49</v>
      </c>
      <c r="O20" s="3">
        <v>0.2</v>
      </c>
      <c r="P20" s="3">
        <v>0.04</v>
      </c>
      <c r="Q20" s="3">
        <v>0.18</v>
      </c>
      <c r="R20" s="4"/>
    </row>
    <row r="21" spans="1:18" ht="19.5" x14ac:dyDescent="0.5">
      <c r="A21" s="2" t="s">
        <v>15</v>
      </c>
      <c r="B21" s="3" t="s">
        <v>68</v>
      </c>
      <c r="C21" s="3">
        <v>1.2450000000000001</v>
      </c>
      <c r="D21" s="3">
        <v>2.2000000000000002</v>
      </c>
      <c r="E21" s="3">
        <v>0.245</v>
      </c>
      <c r="F21" s="3">
        <v>34</v>
      </c>
      <c r="G21" s="3">
        <v>1871</v>
      </c>
      <c r="H21" s="3">
        <v>13.481999999999999</v>
      </c>
      <c r="I21" s="3">
        <v>1.2450000000000001</v>
      </c>
      <c r="J21" s="3">
        <v>17</v>
      </c>
      <c r="K21" s="3">
        <v>137.023</v>
      </c>
      <c r="L21" s="3" t="str">
        <f t="shared" si="0"/>
        <v>سرانه فروشنده بالاتر</v>
      </c>
      <c r="M21" s="3">
        <v>10.199999999999999</v>
      </c>
      <c r="N21" s="3">
        <v>80.2</v>
      </c>
      <c r="O21" s="3">
        <v>0</v>
      </c>
      <c r="P21" s="3">
        <v>-1.42</v>
      </c>
      <c r="Q21" s="3">
        <v>-4.95</v>
      </c>
      <c r="R21" s="4"/>
    </row>
    <row r="22" spans="1:18" ht="19.5" x14ac:dyDescent="0.5">
      <c r="A22" s="2" t="s">
        <v>15</v>
      </c>
      <c r="B22" s="3" t="s">
        <v>69</v>
      </c>
      <c r="C22" s="3">
        <v>2.4380000000000002</v>
      </c>
      <c r="D22" s="3">
        <v>1.6</v>
      </c>
      <c r="E22" s="3">
        <v>2.1379999999999999</v>
      </c>
      <c r="F22" s="3">
        <v>24</v>
      </c>
      <c r="G22" s="3">
        <v>648</v>
      </c>
      <c r="H22" s="3">
        <v>57.725999999999999</v>
      </c>
      <c r="I22" s="3">
        <v>0.878</v>
      </c>
      <c r="J22" s="3">
        <v>13095</v>
      </c>
      <c r="K22" s="3">
        <v>4.2999999999999997E-2</v>
      </c>
      <c r="L22" s="3" t="str">
        <f t="shared" si="0"/>
        <v>سرانه خریدار بالاتر</v>
      </c>
      <c r="M22" s="3">
        <v>1342.5</v>
      </c>
      <c r="N22" s="3">
        <v>12.3</v>
      </c>
      <c r="O22" s="3">
        <v>63.9</v>
      </c>
      <c r="P22" s="3">
        <v>4.9800000000000004</v>
      </c>
      <c r="Q22" s="3">
        <v>4.9800000000000004</v>
      </c>
      <c r="R22" s="4"/>
    </row>
    <row r="23" spans="1:18" ht="19.5" x14ac:dyDescent="0.5">
      <c r="A23" s="2" t="s">
        <v>15</v>
      </c>
      <c r="B23" s="3" t="s">
        <v>70</v>
      </c>
      <c r="C23" s="3">
        <v>0.27600000000000002</v>
      </c>
      <c r="D23" s="3">
        <v>1.5</v>
      </c>
      <c r="E23" s="3">
        <v>0.13800000000000001</v>
      </c>
      <c r="F23" s="3">
        <v>202</v>
      </c>
      <c r="G23" s="3">
        <v>5343</v>
      </c>
      <c r="H23" s="3">
        <v>3.65</v>
      </c>
      <c r="I23" s="3">
        <v>0.215</v>
      </c>
      <c r="J23" s="3">
        <v>18</v>
      </c>
      <c r="K23" s="3">
        <v>63.819000000000003</v>
      </c>
      <c r="L23" s="3" t="str">
        <f t="shared" si="0"/>
        <v>سرانه فروشنده بالاتر</v>
      </c>
      <c r="M23" s="3">
        <v>17.5</v>
      </c>
      <c r="N23" s="3">
        <v>49.8</v>
      </c>
      <c r="O23" s="3">
        <v>22</v>
      </c>
      <c r="P23" s="3">
        <v>-5</v>
      </c>
      <c r="Q23" s="3">
        <v>-5</v>
      </c>
      <c r="R23" s="4"/>
    </row>
    <row r="24" spans="1:18" ht="19.5" x14ac:dyDescent="0.5">
      <c r="A24" s="2" t="s">
        <v>15</v>
      </c>
      <c r="B24" s="3" t="s">
        <v>71</v>
      </c>
      <c r="C24" s="3">
        <v>0.36699999999999999</v>
      </c>
      <c r="D24" s="3">
        <v>1.2</v>
      </c>
      <c r="E24" s="3">
        <v>0.36699999999999999</v>
      </c>
      <c r="F24" s="3">
        <v>113</v>
      </c>
      <c r="G24" s="3">
        <v>3236</v>
      </c>
      <c r="H24" s="3">
        <v>10.51</v>
      </c>
      <c r="I24" s="3">
        <v>0.36199999999999999</v>
      </c>
      <c r="J24" s="3">
        <v>177</v>
      </c>
      <c r="K24" s="3">
        <v>6.6180000000000003</v>
      </c>
      <c r="L24" s="3" t="str">
        <f t="shared" si="0"/>
        <v>سرانه خریدار بالاتر</v>
      </c>
      <c r="M24" s="3">
        <v>1.6</v>
      </c>
      <c r="N24" s="3">
        <v>0</v>
      </c>
      <c r="O24" s="3">
        <v>1.4</v>
      </c>
      <c r="P24" s="3">
        <v>1.0900000000000001</v>
      </c>
      <c r="Q24" s="3">
        <v>0.16</v>
      </c>
      <c r="R24" s="4"/>
    </row>
    <row r="25" spans="1:18" ht="19.5" x14ac:dyDescent="0.5">
      <c r="A25" s="2" t="s">
        <v>15</v>
      </c>
      <c r="B25" s="3" t="s">
        <v>72</v>
      </c>
      <c r="C25" s="3">
        <v>0.13600000000000001</v>
      </c>
      <c r="D25" s="3">
        <v>1</v>
      </c>
      <c r="E25" s="3">
        <v>8.5999999999999993E-2</v>
      </c>
      <c r="F25" s="3">
        <v>95</v>
      </c>
      <c r="G25" s="3">
        <v>7367</v>
      </c>
      <c r="H25" s="3">
        <v>6.6689999999999996</v>
      </c>
      <c r="I25" s="3">
        <v>0.13600000000000001</v>
      </c>
      <c r="J25" s="3">
        <v>54</v>
      </c>
      <c r="K25" s="3">
        <v>18.553999999999998</v>
      </c>
      <c r="L25" s="3" t="str">
        <f t="shared" si="0"/>
        <v>سرانه فروشنده بالاتر</v>
      </c>
      <c r="M25" s="3">
        <v>2.8</v>
      </c>
      <c r="N25" s="3">
        <v>36.700000000000003</v>
      </c>
      <c r="O25" s="3">
        <v>0</v>
      </c>
      <c r="P25" s="3">
        <v>-3.45</v>
      </c>
      <c r="Q25" s="3">
        <v>-4.99</v>
      </c>
      <c r="R25" s="4"/>
    </row>
    <row r="26" spans="1:18" ht="19.5" x14ac:dyDescent="0.5">
      <c r="A26" s="2" t="s">
        <v>15</v>
      </c>
      <c r="B26" s="3" t="s">
        <v>73</v>
      </c>
      <c r="C26" s="3">
        <v>0.308</v>
      </c>
      <c r="D26" s="3">
        <v>0.7</v>
      </c>
      <c r="E26" s="3">
        <v>0.13100000000000001</v>
      </c>
      <c r="F26" s="3">
        <v>74</v>
      </c>
      <c r="G26" s="3">
        <v>2496</v>
      </c>
      <c r="H26" s="3">
        <v>4.4189999999999996</v>
      </c>
      <c r="I26" s="3">
        <v>0.25</v>
      </c>
      <c r="J26" s="3">
        <v>126</v>
      </c>
      <c r="K26" s="3">
        <v>4.952</v>
      </c>
      <c r="L26" s="3" t="str">
        <f t="shared" si="0"/>
        <v>سرانه فروشنده بالاتر</v>
      </c>
      <c r="M26" s="3">
        <v>1.1000000000000001</v>
      </c>
      <c r="N26" s="3">
        <v>57.5</v>
      </c>
      <c r="O26" s="3">
        <v>18.7</v>
      </c>
      <c r="P26" s="3">
        <v>-0.32</v>
      </c>
      <c r="Q26" s="3">
        <v>-4.87</v>
      </c>
      <c r="R26" s="4"/>
    </row>
    <row r="27" spans="1:18" ht="19.5" x14ac:dyDescent="0.5">
      <c r="A27" s="2" t="s">
        <v>15</v>
      </c>
      <c r="B27" s="3" t="s">
        <v>74</v>
      </c>
      <c r="C27" s="3">
        <v>0.217</v>
      </c>
      <c r="D27" s="3">
        <v>0.7</v>
      </c>
      <c r="E27" s="3">
        <v>1.2E-2</v>
      </c>
      <c r="F27" s="3">
        <v>10</v>
      </c>
      <c r="G27" s="3">
        <v>3404</v>
      </c>
      <c r="H27" s="3">
        <v>4.085</v>
      </c>
      <c r="I27" s="3">
        <v>9.0999999999999998E-2</v>
      </c>
      <c r="J27" s="3">
        <v>3</v>
      </c>
      <c r="K27" s="3">
        <v>103.255</v>
      </c>
      <c r="L27" s="3" t="str">
        <f t="shared" si="0"/>
        <v>سرانه فروشنده بالاتر</v>
      </c>
      <c r="M27" s="3">
        <v>25.3</v>
      </c>
      <c r="N27" s="3">
        <v>94.4</v>
      </c>
      <c r="O27" s="3">
        <v>58.1</v>
      </c>
      <c r="P27" s="3">
        <v>-2.52</v>
      </c>
      <c r="Q27" s="3">
        <v>-4.9800000000000004</v>
      </c>
      <c r="R27" s="4"/>
    </row>
    <row r="28" spans="1:18" ht="19.5" x14ac:dyDescent="0.5">
      <c r="A28" s="2" t="s">
        <v>15</v>
      </c>
      <c r="B28" s="3" t="s">
        <v>75</v>
      </c>
      <c r="C28" s="3">
        <v>3.9E-2</v>
      </c>
      <c r="D28" s="3">
        <v>0.2</v>
      </c>
      <c r="E28" s="3">
        <v>3.9E-2</v>
      </c>
      <c r="F28" s="3">
        <v>13</v>
      </c>
      <c r="G28" s="3">
        <v>4933</v>
      </c>
      <c r="H28" s="3">
        <v>14.798999999999999</v>
      </c>
      <c r="I28" s="3">
        <v>3.9E-2</v>
      </c>
      <c r="J28" s="3">
        <v>2</v>
      </c>
      <c r="K28" s="3">
        <v>96.194000000000003</v>
      </c>
      <c r="L28" s="3" t="str">
        <f t="shared" si="0"/>
        <v>سرانه فروشنده بالاتر</v>
      </c>
      <c r="M28" s="3">
        <v>6.5</v>
      </c>
      <c r="N28" s="3">
        <v>0</v>
      </c>
      <c r="O28" s="3">
        <v>0</v>
      </c>
      <c r="P28" s="3">
        <v>-0.97</v>
      </c>
      <c r="Q28" s="3">
        <v>-5</v>
      </c>
      <c r="R28" s="4"/>
    </row>
    <row r="29" spans="1:18" ht="19.5" x14ac:dyDescent="0.5">
      <c r="A29" s="2" t="s">
        <v>15</v>
      </c>
      <c r="B29" s="3" t="s">
        <v>76</v>
      </c>
      <c r="C29" s="3">
        <v>0.108</v>
      </c>
      <c r="D29" s="3">
        <v>0.2</v>
      </c>
      <c r="E29" s="3">
        <v>0.108</v>
      </c>
      <c r="F29" s="3">
        <v>10</v>
      </c>
      <c r="G29" s="3">
        <v>1757</v>
      </c>
      <c r="H29" s="3">
        <v>18.975999999999999</v>
      </c>
      <c r="I29" s="3">
        <v>0.108</v>
      </c>
      <c r="J29" s="3">
        <v>1</v>
      </c>
      <c r="K29" s="3">
        <v>189.756</v>
      </c>
      <c r="L29" s="3" t="str">
        <f t="shared" si="0"/>
        <v>سرانه فروشنده بالاتر</v>
      </c>
      <c r="M29" s="3">
        <v>10</v>
      </c>
      <c r="N29" s="3">
        <v>0</v>
      </c>
      <c r="O29" s="3">
        <v>0</v>
      </c>
      <c r="P29" s="3">
        <v>-0.64</v>
      </c>
      <c r="Q29" s="3">
        <v>-5</v>
      </c>
      <c r="R29" s="4"/>
    </row>
    <row r="30" spans="1:18" ht="19.5" x14ac:dyDescent="0.5">
      <c r="A30" s="2" t="s">
        <v>15</v>
      </c>
      <c r="B30" s="3" t="s">
        <v>77</v>
      </c>
      <c r="C30" s="3">
        <v>7.0000000000000007E-2</v>
      </c>
      <c r="D30" s="3">
        <v>0.2</v>
      </c>
      <c r="E30" s="3">
        <v>6.7000000000000004E-2</v>
      </c>
      <c r="F30" s="3">
        <v>32</v>
      </c>
      <c r="G30" s="3">
        <v>2672</v>
      </c>
      <c r="H30" s="3">
        <v>5.5949999999999998</v>
      </c>
      <c r="I30" s="3">
        <v>7.0000000000000007E-2</v>
      </c>
      <c r="J30" s="3">
        <v>2</v>
      </c>
      <c r="K30" s="3">
        <v>93.52</v>
      </c>
      <c r="L30" s="3" t="str">
        <f t="shared" si="0"/>
        <v>سرانه فروشنده بالاتر</v>
      </c>
      <c r="M30" s="3">
        <v>16.7</v>
      </c>
      <c r="N30" s="3">
        <v>4.7</v>
      </c>
      <c r="O30" s="3">
        <v>0</v>
      </c>
      <c r="P30" s="3">
        <v>-0.63</v>
      </c>
      <c r="Q30" s="3">
        <v>-5</v>
      </c>
      <c r="R30" s="4"/>
    </row>
    <row r="31" spans="1:18" ht="19.5" x14ac:dyDescent="0.5">
      <c r="A31" s="2" t="s">
        <v>15</v>
      </c>
      <c r="B31" s="3" t="s">
        <v>78</v>
      </c>
      <c r="C31" s="3">
        <v>4.1000000000000002E-2</v>
      </c>
      <c r="D31" s="3">
        <v>0.1</v>
      </c>
      <c r="E31" s="3">
        <v>4.1000000000000002E-2</v>
      </c>
      <c r="F31" s="3">
        <v>13</v>
      </c>
      <c r="G31" s="3">
        <v>2205</v>
      </c>
      <c r="H31" s="3">
        <v>6.9539999999999997</v>
      </c>
      <c r="I31" s="3">
        <v>4.1000000000000002E-2</v>
      </c>
      <c r="J31" s="3">
        <v>3</v>
      </c>
      <c r="K31" s="3">
        <v>30.135000000000002</v>
      </c>
      <c r="L31" s="3" t="str">
        <f t="shared" si="0"/>
        <v>سرانه فروشنده بالاتر</v>
      </c>
      <c r="M31" s="3">
        <v>4.3</v>
      </c>
      <c r="N31" s="3">
        <v>0</v>
      </c>
      <c r="O31" s="3">
        <v>0</v>
      </c>
      <c r="P31" s="3">
        <v>-0.32</v>
      </c>
      <c r="Q31" s="3">
        <v>-4.97</v>
      </c>
      <c r="R31" s="4"/>
    </row>
    <row r="32" spans="1:18" ht="19.5" x14ac:dyDescent="0.5">
      <c r="A32" s="2" t="s">
        <v>15</v>
      </c>
      <c r="B32" s="3" t="s">
        <v>79</v>
      </c>
      <c r="C32" s="3">
        <v>0.224</v>
      </c>
      <c r="D32" s="3">
        <v>0.1</v>
      </c>
      <c r="E32" s="3">
        <v>0.224</v>
      </c>
      <c r="F32" s="3">
        <v>10</v>
      </c>
      <c r="G32" s="3">
        <v>289</v>
      </c>
      <c r="H32" s="3">
        <v>6.4740000000000002</v>
      </c>
      <c r="I32" s="3">
        <v>0.224</v>
      </c>
      <c r="J32" s="3">
        <v>2</v>
      </c>
      <c r="K32" s="3">
        <v>32.368000000000002</v>
      </c>
      <c r="L32" s="3" t="str">
        <f t="shared" si="0"/>
        <v>سرانه فروشنده بالاتر</v>
      </c>
      <c r="M32" s="3">
        <v>5</v>
      </c>
      <c r="N32" s="3">
        <v>0</v>
      </c>
      <c r="O32" s="3">
        <v>0</v>
      </c>
      <c r="P32" s="3">
        <v>-0.03</v>
      </c>
      <c r="Q32" s="3">
        <v>-1.97</v>
      </c>
      <c r="R32" s="4"/>
    </row>
  </sheetData>
  <conditionalFormatting sqref="P2:Q32">
    <cfRule type="cellIs" dxfId="135" priority="3" operator="lessThan">
      <formula>0</formula>
    </cfRule>
    <cfRule type="cellIs" dxfId="134" priority="4" operator="greaterThan">
      <formula>0</formula>
    </cfRule>
  </conditionalFormatting>
  <conditionalFormatting sqref="L2:M32">
    <cfRule type="expression" dxfId="133" priority="1">
      <formula>($L2)="سرانه فروشنده بالاتر"</formula>
    </cfRule>
    <cfRule type="expression" dxfId="132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80</v>
      </c>
      <c r="C2" s="3">
        <v>52.715000000000003</v>
      </c>
      <c r="D2" s="3">
        <v>90</v>
      </c>
      <c r="E2" s="3">
        <v>9.4019999999999992</v>
      </c>
      <c r="F2" s="3">
        <v>811</v>
      </c>
      <c r="G2" s="3">
        <v>1707</v>
      </c>
      <c r="H2" s="3">
        <v>19.789000000000001</v>
      </c>
      <c r="I2" s="3">
        <v>18.984999999999999</v>
      </c>
      <c r="J2" s="3">
        <v>1215</v>
      </c>
      <c r="K2" s="3">
        <v>26.672999999999998</v>
      </c>
      <c r="L2" s="3" t="str">
        <f>IF((H2&gt;K2),"سرانه خریدار بالاتر","سرانه فروشنده بالاتر")</f>
        <v>سرانه فروشنده بالاتر</v>
      </c>
      <c r="M2" s="3">
        <v>1.3</v>
      </c>
      <c r="N2" s="3">
        <v>82.1</v>
      </c>
      <c r="O2" s="3">
        <v>63.9</v>
      </c>
      <c r="P2" s="3">
        <v>0.23</v>
      </c>
      <c r="Q2" s="3">
        <v>0.28999999999999998</v>
      </c>
      <c r="R2" s="4"/>
    </row>
    <row r="3" spans="1:18" ht="19.5" x14ac:dyDescent="0.5">
      <c r="A3" s="2" t="s">
        <v>15</v>
      </c>
      <c r="B3" s="3" t="s">
        <v>81</v>
      </c>
      <c r="C3" s="3">
        <v>21.422999999999998</v>
      </c>
      <c r="D3" s="3">
        <v>42.6</v>
      </c>
      <c r="E3" s="3">
        <v>15.944000000000001</v>
      </c>
      <c r="F3" s="3">
        <v>760</v>
      </c>
      <c r="G3" s="3">
        <v>1989</v>
      </c>
      <c r="H3" s="3">
        <v>41.726999999999997</v>
      </c>
      <c r="I3" s="3">
        <v>12.257</v>
      </c>
      <c r="J3" s="3">
        <v>1086</v>
      </c>
      <c r="K3" s="3">
        <v>22.449000000000002</v>
      </c>
      <c r="L3" s="3" t="str">
        <f t="shared" ref="L3:L15" si="0">IF((H3&gt;K3),"سرانه خریدار بالاتر","سرانه فروشنده بالاتر")</f>
        <v>سرانه خریدار بالاتر</v>
      </c>
      <c r="M3" s="3">
        <v>1.9</v>
      </c>
      <c r="N3" s="3">
        <v>25.5</v>
      </c>
      <c r="O3" s="3">
        <v>42.7</v>
      </c>
      <c r="P3" s="3">
        <v>4.03</v>
      </c>
      <c r="Q3" s="3">
        <v>4.97</v>
      </c>
      <c r="R3" s="4"/>
    </row>
    <row r="4" spans="1:18" ht="19.5" x14ac:dyDescent="0.5">
      <c r="A4" s="2" t="s">
        <v>15</v>
      </c>
      <c r="B4" s="3" t="s">
        <v>82</v>
      </c>
      <c r="C4" s="3">
        <v>160.05199999999999</v>
      </c>
      <c r="D4" s="3">
        <v>38.799999999999997</v>
      </c>
      <c r="E4" s="3">
        <v>136.999</v>
      </c>
      <c r="F4" s="3">
        <v>2728</v>
      </c>
      <c r="G4" s="3">
        <v>242</v>
      </c>
      <c r="H4" s="3">
        <v>12.153</v>
      </c>
      <c r="I4" s="3">
        <v>157.58199999999999</v>
      </c>
      <c r="J4" s="3">
        <v>2653</v>
      </c>
      <c r="K4" s="3">
        <v>14.374000000000001</v>
      </c>
      <c r="L4" s="3" t="str">
        <f t="shared" si="0"/>
        <v>سرانه فروشنده بالاتر</v>
      </c>
      <c r="M4" s="3">
        <v>1.2</v>
      </c>
      <c r="N4" s="3">
        <v>14.4</v>
      </c>
      <c r="O4" s="3">
        <v>1.5</v>
      </c>
      <c r="P4" s="3">
        <v>-2.61</v>
      </c>
      <c r="Q4" s="3">
        <v>-3.9</v>
      </c>
      <c r="R4" s="4"/>
    </row>
    <row r="5" spans="1:18" ht="19.5" x14ac:dyDescent="0.5">
      <c r="A5" s="2" t="s">
        <v>15</v>
      </c>
      <c r="B5" s="3" t="s">
        <v>83</v>
      </c>
      <c r="C5" s="3">
        <v>13.946</v>
      </c>
      <c r="D5" s="3">
        <v>21.2</v>
      </c>
      <c r="E5" s="3">
        <v>2.4950000000000001</v>
      </c>
      <c r="F5" s="3">
        <v>142</v>
      </c>
      <c r="G5" s="3">
        <v>1520</v>
      </c>
      <c r="H5" s="3">
        <v>26.707000000000001</v>
      </c>
      <c r="I5" s="3">
        <v>13.836</v>
      </c>
      <c r="J5" s="3">
        <v>470</v>
      </c>
      <c r="K5" s="3">
        <v>44.746000000000002</v>
      </c>
      <c r="L5" s="3" t="str">
        <f t="shared" si="0"/>
        <v>سرانه فروشنده بالاتر</v>
      </c>
      <c r="M5" s="3">
        <v>1.7</v>
      </c>
      <c r="N5" s="3">
        <v>82.1</v>
      </c>
      <c r="O5" s="3">
        <v>0.7</v>
      </c>
      <c r="P5" s="3">
        <v>-2.89</v>
      </c>
      <c r="Q5" s="3">
        <v>-3</v>
      </c>
      <c r="R5" s="4"/>
    </row>
    <row r="6" spans="1:18" ht="19.5" x14ac:dyDescent="0.5">
      <c r="A6" s="2" t="s">
        <v>15</v>
      </c>
      <c r="B6" s="3" t="s">
        <v>84</v>
      </c>
      <c r="C6" s="3">
        <v>85.125</v>
      </c>
      <c r="D6" s="3">
        <v>18.5</v>
      </c>
      <c r="E6" s="3">
        <v>82.855999999999995</v>
      </c>
      <c r="F6" s="3">
        <v>1656</v>
      </c>
      <c r="G6" s="3">
        <v>216</v>
      </c>
      <c r="H6" s="3">
        <v>10.807</v>
      </c>
      <c r="I6" s="3">
        <v>84.662000000000006</v>
      </c>
      <c r="J6" s="3">
        <v>1659</v>
      </c>
      <c r="K6" s="3">
        <v>11.023</v>
      </c>
      <c r="L6" s="3" t="str">
        <f t="shared" si="0"/>
        <v>سرانه فروشنده بالاتر</v>
      </c>
      <c r="M6" s="3">
        <v>1</v>
      </c>
      <c r="N6" s="3">
        <v>2.6</v>
      </c>
      <c r="O6" s="3">
        <v>0.5</v>
      </c>
      <c r="P6" s="3">
        <v>-2.0299999999999998</v>
      </c>
      <c r="Q6" s="3">
        <v>-2.85</v>
      </c>
      <c r="R6" s="4"/>
    </row>
    <row r="7" spans="1:18" ht="19.5" x14ac:dyDescent="0.5">
      <c r="A7" s="2" t="s">
        <v>15</v>
      </c>
      <c r="B7" s="3" t="s">
        <v>85</v>
      </c>
      <c r="C7" s="3">
        <v>69.718999999999994</v>
      </c>
      <c r="D7" s="3">
        <v>17.2</v>
      </c>
      <c r="E7" s="3">
        <v>23.994</v>
      </c>
      <c r="F7" s="3">
        <v>483</v>
      </c>
      <c r="G7" s="3">
        <v>246</v>
      </c>
      <c r="H7" s="3">
        <v>12.221</v>
      </c>
      <c r="I7" s="3">
        <v>51.048999999999999</v>
      </c>
      <c r="J7" s="3">
        <v>865</v>
      </c>
      <c r="K7" s="3">
        <v>14.518000000000001</v>
      </c>
      <c r="L7" s="3" t="str">
        <f t="shared" si="0"/>
        <v>سرانه فروشنده بالاتر</v>
      </c>
      <c r="M7" s="3">
        <v>1.2</v>
      </c>
      <c r="N7" s="3">
        <v>65.5</v>
      </c>
      <c r="O7" s="3">
        <v>26.7</v>
      </c>
      <c r="P7" s="3">
        <v>0.86</v>
      </c>
      <c r="Q7" s="3">
        <v>0.82</v>
      </c>
      <c r="R7" s="4"/>
    </row>
    <row r="8" spans="1:18" ht="19.5" x14ac:dyDescent="0.5">
      <c r="A8" s="2" t="s">
        <v>15</v>
      </c>
      <c r="B8" s="3" t="s">
        <v>86</v>
      </c>
      <c r="C8" s="3">
        <v>10.026999999999999</v>
      </c>
      <c r="D8" s="3">
        <v>12.5</v>
      </c>
      <c r="E8" s="3">
        <v>2.7E-2</v>
      </c>
      <c r="F8" s="3">
        <v>8</v>
      </c>
      <c r="G8" s="3">
        <v>1244</v>
      </c>
      <c r="H8" s="3">
        <v>4.1989999999999998</v>
      </c>
      <c r="I8" s="3">
        <v>9.2270000000000003</v>
      </c>
      <c r="J8" s="3">
        <v>53</v>
      </c>
      <c r="K8" s="3">
        <v>216.57300000000001</v>
      </c>
      <c r="L8" s="3" t="str">
        <f t="shared" si="0"/>
        <v>سرانه فروشنده بالاتر</v>
      </c>
      <c r="M8" s="3">
        <v>51.6</v>
      </c>
      <c r="N8" s="3">
        <v>99.7</v>
      </c>
      <c r="O8" s="3">
        <v>7.9</v>
      </c>
      <c r="P8" s="3">
        <v>-1.99</v>
      </c>
      <c r="Q8" s="3">
        <v>-1.99</v>
      </c>
      <c r="R8" s="4"/>
    </row>
    <row r="9" spans="1:18" ht="19.5" x14ac:dyDescent="0.5">
      <c r="A9" s="2" t="s">
        <v>15</v>
      </c>
      <c r="B9" s="3" t="s">
        <v>87</v>
      </c>
      <c r="C9" s="3">
        <v>26.774000000000001</v>
      </c>
      <c r="D9" s="3">
        <v>11.2</v>
      </c>
      <c r="E9" s="3">
        <v>18.754000000000001</v>
      </c>
      <c r="F9" s="3">
        <v>554</v>
      </c>
      <c r="G9" s="3">
        <v>418</v>
      </c>
      <c r="H9" s="3">
        <v>14.15</v>
      </c>
      <c r="I9" s="3">
        <v>26.768000000000001</v>
      </c>
      <c r="J9" s="3">
        <v>560</v>
      </c>
      <c r="K9" s="3">
        <v>19.98</v>
      </c>
      <c r="L9" s="3" t="str">
        <f t="shared" si="0"/>
        <v>سرانه فروشنده بالاتر</v>
      </c>
      <c r="M9" s="3">
        <v>1.4</v>
      </c>
      <c r="N9" s="3">
        <v>29.9</v>
      </c>
      <c r="O9" s="3">
        <v>0</v>
      </c>
      <c r="P9" s="3">
        <v>-1.65</v>
      </c>
      <c r="Q9" s="3">
        <v>-2.35</v>
      </c>
      <c r="R9" s="4"/>
    </row>
    <row r="10" spans="1:18" ht="19.5" x14ac:dyDescent="0.5">
      <c r="A10" s="2" t="s">
        <v>15</v>
      </c>
      <c r="B10" s="3" t="s">
        <v>88</v>
      </c>
      <c r="C10" s="3">
        <v>8.9179999999999993</v>
      </c>
      <c r="D10" s="3">
        <v>7.9</v>
      </c>
      <c r="E10" s="3">
        <v>5.2839999999999998</v>
      </c>
      <c r="F10" s="3">
        <v>176</v>
      </c>
      <c r="G10" s="3">
        <v>889</v>
      </c>
      <c r="H10" s="3">
        <v>26.69</v>
      </c>
      <c r="I10" s="3">
        <v>6.3120000000000003</v>
      </c>
      <c r="J10" s="3">
        <v>197</v>
      </c>
      <c r="K10" s="3">
        <v>28.484000000000002</v>
      </c>
      <c r="L10" s="3" t="str">
        <f t="shared" si="0"/>
        <v>سرانه فروشنده بالاتر</v>
      </c>
      <c r="M10" s="3">
        <v>1.1000000000000001</v>
      </c>
      <c r="N10" s="3">
        <v>40.700000000000003</v>
      </c>
      <c r="O10" s="3">
        <v>29.2</v>
      </c>
      <c r="P10" s="3">
        <v>2.36</v>
      </c>
      <c r="Q10" s="3">
        <v>-0.03</v>
      </c>
      <c r="R10" s="4"/>
    </row>
    <row r="11" spans="1:18" ht="19.5" x14ac:dyDescent="0.5">
      <c r="A11" s="2" t="s">
        <v>15</v>
      </c>
      <c r="B11" s="3" t="s">
        <v>89</v>
      </c>
      <c r="C11" s="3">
        <v>15.509</v>
      </c>
      <c r="D11" s="3">
        <v>4</v>
      </c>
      <c r="E11" s="3">
        <v>8.2590000000000003</v>
      </c>
      <c r="F11" s="3">
        <v>157</v>
      </c>
      <c r="G11" s="3">
        <v>256</v>
      </c>
      <c r="H11" s="3">
        <v>13.467000000000001</v>
      </c>
      <c r="I11" s="3">
        <v>13.694000000000001</v>
      </c>
      <c r="J11" s="3">
        <v>273</v>
      </c>
      <c r="K11" s="3">
        <v>12.840999999999999</v>
      </c>
      <c r="L11" s="3" t="str">
        <f t="shared" si="0"/>
        <v>سرانه خریدار بالاتر</v>
      </c>
      <c r="M11" s="3">
        <v>1</v>
      </c>
      <c r="N11" s="3">
        <v>46.7</v>
      </c>
      <c r="O11" s="3">
        <v>11.7</v>
      </c>
      <c r="P11" s="3">
        <v>-1.27</v>
      </c>
      <c r="Q11" s="3">
        <v>-3.66</v>
      </c>
      <c r="R11" s="4"/>
    </row>
    <row r="12" spans="1:18" ht="19.5" x14ac:dyDescent="0.5">
      <c r="A12" s="2" t="s">
        <v>15</v>
      </c>
      <c r="B12" s="3" t="s">
        <v>90</v>
      </c>
      <c r="C12" s="3">
        <v>4.5069999999999997</v>
      </c>
      <c r="D12" s="3">
        <v>2.4</v>
      </c>
      <c r="E12" s="3">
        <v>2.8250000000000002</v>
      </c>
      <c r="F12" s="3">
        <v>145</v>
      </c>
      <c r="G12" s="3">
        <v>533</v>
      </c>
      <c r="H12" s="3">
        <v>10.384</v>
      </c>
      <c r="I12" s="3">
        <v>4.4909999999999997</v>
      </c>
      <c r="J12" s="3">
        <v>195</v>
      </c>
      <c r="K12" s="3">
        <v>12.275</v>
      </c>
      <c r="L12" s="3" t="str">
        <f t="shared" si="0"/>
        <v>سرانه فروشنده بالاتر</v>
      </c>
      <c r="M12" s="3">
        <v>1.2</v>
      </c>
      <c r="N12" s="3">
        <v>37.299999999999997</v>
      </c>
      <c r="O12" s="3">
        <v>0.3</v>
      </c>
      <c r="P12" s="3">
        <v>1.19</v>
      </c>
      <c r="Q12" s="3">
        <v>0.27</v>
      </c>
      <c r="R12" s="4"/>
    </row>
    <row r="13" spans="1:18" ht="19.5" x14ac:dyDescent="0.5">
      <c r="A13" s="2" t="s">
        <v>15</v>
      </c>
      <c r="B13" s="3" t="s">
        <v>91</v>
      </c>
      <c r="C13" s="3">
        <v>2.758</v>
      </c>
      <c r="D13" s="3">
        <v>2.2999999999999998</v>
      </c>
      <c r="E13" s="3">
        <v>2.496</v>
      </c>
      <c r="F13" s="3">
        <v>70</v>
      </c>
      <c r="G13" s="3">
        <v>839</v>
      </c>
      <c r="H13" s="3">
        <v>29.916</v>
      </c>
      <c r="I13" s="3">
        <v>1.2909999999999999</v>
      </c>
      <c r="J13" s="3">
        <v>76</v>
      </c>
      <c r="K13" s="3">
        <v>14.252000000000001</v>
      </c>
      <c r="L13" s="3" t="str">
        <f t="shared" si="0"/>
        <v>سرانه خریدار بالاتر</v>
      </c>
      <c r="M13" s="3">
        <v>2.1</v>
      </c>
      <c r="N13" s="3">
        <v>9.4</v>
      </c>
      <c r="O13" s="3">
        <v>53.2</v>
      </c>
      <c r="P13" s="3">
        <v>0.36</v>
      </c>
      <c r="Q13" s="3">
        <v>0.72</v>
      </c>
      <c r="R13" s="4"/>
    </row>
    <row r="14" spans="1:18" ht="19.5" x14ac:dyDescent="0.5">
      <c r="A14" s="2" t="s">
        <v>15</v>
      </c>
      <c r="B14" s="3" t="s">
        <v>92</v>
      </c>
      <c r="C14" s="3">
        <v>4.8920000000000003</v>
      </c>
      <c r="D14" s="3">
        <v>1.3</v>
      </c>
      <c r="E14" s="3">
        <v>4.8920000000000003</v>
      </c>
      <c r="F14" s="3">
        <v>109</v>
      </c>
      <c r="G14" s="3">
        <v>280</v>
      </c>
      <c r="H14" s="3">
        <v>12.567</v>
      </c>
      <c r="I14" s="3">
        <v>4.883</v>
      </c>
      <c r="J14" s="3">
        <v>106</v>
      </c>
      <c r="K14" s="3">
        <v>12.898</v>
      </c>
      <c r="L14" s="3" t="str">
        <f t="shared" si="0"/>
        <v>سرانه فروشنده بالاتر</v>
      </c>
      <c r="M14" s="3">
        <v>1</v>
      </c>
      <c r="N14" s="3">
        <v>0</v>
      </c>
      <c r="O14" s="3">
        <v>0.1</v>
      </c>
      <c r="P14" s="3">
        <v>-1.3</v>
      </c>
      <c r="Q14" s="3">
        <v>-4.97</v>
      </c>
      <c r="R14" s="4"/>
    </row>
    <row r="15" spans="1:18" ht="19.5" x14ac:dyDescent="0.5">
      <c r="A15" s="2" t="s">
        <v>15</v>
      </c>
      <c r="B15" s="3" t="s">
        <v>93</v>
      </c>
      <c r="C15" s="3">
        <v>3.6999999999999998E-2</v>
      </c>
      <c r="D15" s="3">
        <v>0.1</v>
      </c>
      <c r="E15" s="3">
        <v>3.6999999999999998E-2</v>
      </c>
      <c r="F15" s="3">
        <v>12</v>
      </c>
      <c r="G15" s="3">
        <v>1632</v>
      </c>
      <c r="H15" s="3">
        <v>5.032</v>
      </c>
      <c r="I15" s="3">
        <v>3.6999999999999998E-2</v>
      </c>
      <c r="J15" s="3">
        <v>1</v>
      </c>
      <c r="K15" s="3">
        <v>60.384</v>
      </c>
      <c r="L15" s="3" t="str">
        <f t="shared" si="0"/>
        <v>سرانه فروشنده بالاتر</v>
      </c>
      <c r="M15" s="3">
        <v>12</v>
      </c>
      <c r="N15" s="3">
        <v>0</v>
      </c>
      <c r="O15" s="3">
        <v>0</v>
      </c>
      <c r="P15" s="3">
        <v>-0.01</v>
      </c>
      <c r="Q15" s="3">
        <v>-2</v>
      </c>
      <c r="R15" s="4"/>
    </row>
  </sheetData>
  <conditionalFormatting sqref="P2:Q15">
    <cfRule type="cellIs" dxfId="131" priority="3" operator="lessThan">
      <formula>0</formula>
    </cfRule>
    <cfRule type="cellIs" dxfId="130" priority="4" operator="greaterThan">
      <formula>0</formula>
    </cfRule>
  </conditionalFormatting>
  <conditionalFormatting sqref="L2:M15">
    <cfRule type="expression" dxfId="129" priority="1">
      <formula>($L2)="سرانه فروشنده بالاتر"</formula>
    </cfRule>
    <cfRule type="expression" dxfId="128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94</v>
      </c>
      <c r="C2" s="3">
        <v>30.111999999999998</v>
      </c>
      <c r="D2" s="3">
        <v>28.7</v>
      </c>
      <c r="E2" s="3">
        <v>18.361999999999998</v>
      </c>
      <c r="F2" s="3">
        <v>316</v>
      </c>
      <c r="G2" s="3">
        <v>953</v>
      </c>
      <c r="H2" s="3">
        <v>55.377000000000002</v>
      </c>
      <c r="I2" s="3">
        <v>17.898</v>
      </c>
      <c r="J2" s="3">
        <v>191</v>
      </c>
      <c r="K2" s="3">
        <v>89.302999999999997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39</v>
      </c>
      <c r="O2" s="3">
        <v>40.5</v>
      </c>
      <c r="P2" s="3">
        <v>-2.98</v>
      </c>
      <c r="Q2" s="3">
        <v>-1.73</v>
      </c>
      <c r="R2" s="4"/>
    </row>
    <row r="3" spans="1:18" ht="19.5" x14ac:dyDescent="0.5">
      <c r="A3" s="2" t="s">
        <v>15</v>
      </c>
      <c r="B3" s="3" t="s">
        <v>95</v>
      </c>
      <c r="C3" s="3">
        <v>57.335000000000001</v>
      </c>
      <c r="D3" s="3">
        <v>26.5</v>
      </c>
      <c r="E3" s="3">
        <v>46.335000000000001</v>
      </c>
      <c r="F3" s="3">
        <v>476</v>
      </c>
      <c r="G3" s="3">
        <v>461</v>
      </c>
      <c r="H3" s="3">
        <v>44.875</v>
      </c>
      <c r="I3" s="3">
        <v>50.384</v>
      </c>
      <c r="J3" s="3">
        <v>481</v>
      </c>
      <c r="K3" s="3">
        <v>48.289000000000001</v>
      </c>
      <c r="L3" s="3" t="str">
        <f t="shared" ref="L3:L44" si="0">IF((H3&gt;K3),"سرانه خریدار بالاتر","سرانه فروشنده بالاتر")</f>
        <v>سرانه فروشنده بالاتر</v>
      </c>
      <c r="M3" s="3">
        <v>1.1000000000000001</v>
      </c>
      <c r="N3" s="3">
        <v>19.100000000000001</v>
      </c>
      <c r="O3" s="3">
        <v>12.1</v>
      </c>
      <c r="P3" s="3">
        <v>2.99</v>
      </c>
      <c r="Q3" s="3">
        <v>2.99</v>
      </c>
      <c r="R3" s="4"/>
    </row>
    <row r="4" spans="1:18" ht="19.5" x14ac:dyDescent="0.5">
      <c r="A4" s="2" t="s">
        <v>15</v>
      </c>
      <c r="B4" s="3" t="s">
        <v>96</v>
      </c>
      <c r="C4" s="3">
        <v>28.177</v>
      </c>
      <c r="D4" s="3">
        <v>25.1</v>
      </c>
      <c r="E4" s="3">
        <v>23.166</v>
      </c>
      <c r="F4" s="3">
        <v>1751</v>
      </c>
      <c r="G4" s="3">
        <v>891</v>
      </c>
      <c r="H4" s="3">
        <v>11.788</v>
      </c>
      <c r="I4" s="3">
        <v>22.719000000000001</v>
      </c>
      <c r="J4" s="3">
        <v>1862</v>
      </c>
      <c r="K4" s="3">
        <v>10.871</v>
      </c>
      <c r="L4" s="3" t="str">
        <f t="shared" si="0"/>
        <v>سرانه خریدار بالاتر</v>
      </c>
      <c r="M4" s="3">
        <v>1.1000000000000001</v>
      </c>
      <c r="N4" s="3">
        <v>17.7</v>
      </c>
      <c r="O4" s="3">
        <v>19.3</v>
      </c>
      <c r="P4" s="3">
        <v>1.48</v>
      </c>
      <c r="Q4" s="3">
        <v>0.8</v>
      </c>
      <c r="R4" s="4"/>
    </row>
    <row r="5" spans="1:18" ht="19.5" x14ac:dyDescent="0.5">
      <c r="A5" s="2" t="s">
        <v>15</v>
      </c>
      <c r="B5" s="3" t="s">
        <v>97</v>
      </c>
      <c r="C5" s="3">
        <v>2.2909999999999999</v>
      </c>
      <c r="D5" s="3">
        <v>20.8</v>
      </c>
      <c r="E5" s="3">
        <v>2.036</v>
      </c>
      <c r="F5" s="3">
        <v>1338</v>
      </c>
      <c r="G5" s="3">
        <v>9098</v>
      </c>
      <c r="H5" s="3">
        <v>13.843999999999999</v>
      </c>
      <c r="I5" s="3">
        <v>1.351</v>
      </c>
      <c r="J5" s="3">
        <v>2931</v>
      </c>
      <c r="K5" s="3">
        <v>4.194</v>
      </c>
      <c r="L5" s="3" t="str">
        <f t="shared" si="0"/>
        <v>سرانه خریدار بالاتر</v>
      </c>
      <c r="M5" s="3">
        <v>3.3</v>
      </c>
      <c r="N5" s="3">
        <v>11.1</v>
      </c>
      <c r="O5" s="3">
        <v>41</v>
      </c>
      <c r="P5" s="3">
        <v>0.56000000000000005</v>
      </c>
      <c r="Q5" s="3">
        <v>0.21</v>
      </c>
      <c r="R5" s="4"/>
    </row>
    <row r="6" spans="1:18" ht="19.5" x14ac:dyDescent="0.5">
      <c r="A6" s="2" t="s">
        <v>15</v>
      </c>
      <c r="B6" s="3" t="s">
        <v>98</v>
      </c>
      <c r="C6" s="3">
        <v>22.222999999999999</v>
      </c>
      <c r="D6" s="3">
        <v>20.3</v>
      </c>
      <c r="E6" s="3">
        <v>17.699000000000002</v>
      </c>
      <c r="F6" s="3">
        <v>1193</v>
      </c>
      <c r="G6" s="3">
        <v>911</v>
      </c>
      <c r="H6" s="3">
        <v>13.515000000000001</v>
      </c>
      <c r="I6" s="3">
        <v>21.507999999999999</v>
      </c>
      <c r="J6" s="3">
        <v>2378</v>
      </c>
      <c r="K6" s="3">
        <v>8.24</v>
      </c>
      <c r="L6" s="3" t="str">
        <f t="shared" si="0"/>
        <v>سرانه خریدار بالاتر</v>
      </c>
      <c r="M6" s="3">
        <v>1.6</v>
      </c>
      <c r="N6" s="3">
        <v>20.3</v>
      </c>
      <c r="O6" s="3">
        <v>3.2</v>
      </c>
      <c r="P6" s="3">
        <v>2.97</v>
      </c>
      <c r="Q6" s="3">
        <v>2.2799999999999998</v>
      </c>
      <c r="R6" s="4"/>
    </row>
    <row r="7" spans="1:18" ht="19.5" x14ac:dyDescent="0.5">
      <c r="A7" s="2" t="s">
        <v>15</v>
      </c>
      <c r="B7" s="3" t="s">
        <v>99</v>
      </c>
      <c r="C7" s="3">
        <v>20.603000000000002</v>
      </c>
      <c r="D7" s="3">
        <v>18.5</v>
      </c>
      <c r="E7" s="3">
        <v>10.050000000000001</v>
      </c>
      <c r="F7" s="3">
        <v>710</v>
      </c>
      <c r="G7" s="3">
        <v>900</v>
      </c>
      <c r="H7" s="3">
        <v>12.739000000000001</v>
      </c>
      <c r="I7" s="3">
        <v>14.565</v>
      </c>
      <c r="J7" s="3">
        <v>1145</v>
      </c>
      <c r="K7" s="3">
        <v>11.448</v>
      </c>
      <c r="L7" s="3" t="str">
        <f t="shared" si="0"/>
        <v>سرانه خریدار بالاتر</v>
      </c>
      <c r="M7" s="3">
        <v>1.1000000000000001</v>
      </c>
      <c r="N7" s="3">
        <v>51.2</v>
      </c>
      <c r="O7" s="3">
        <v>29.3</v>
      </c>
      <c r="P7" s="3">
        <v>1.58</v>
      </c>
      <c r="Q7" s="3">
        <v>3.05</v>
      </c>
      <c r="R7" s="4"/>
    </row>
    <row r="8" spans="1:18" ht="19.5" x14ac:dyDescent="0.5">
      <c r="A8" s="2" t="s">
        <v>15</v>
      </c>
      <c r="B8" s="3" t="s">
        <v>100</v>
      </c>
      <c r="C8" s="3">
        <v>2.8889999999999998</v>
      </c>
      <c r="D8" s="3">
        <v>12.6</v>
      </c>
      <c r="E8" s="3">
        <v>0.64900000000000002</v>
      </c>
      <c r="F8" s="3">
        <v>325</v>
      </c>
      <c r="G8" s="3">
        <v>4377</v>
      </c>
      <c r="H8" s="3">
        <v>8.7409999999999997</v>
      </c>
      <c r="I8" s="3">
        <v>2.3610000000000002</v>
      </c>
      <c r="J8" s="3">
        <v>5173</v>
      </c>
      <c r="K8" s="3">
        <v>1.998</v>
      </c>
      <c r="L8" s="3" t="str">
        <f t="shared" si="0"/>
        <v>سرانه خریدار بالاتر</v>
      </c>
      <c r="M8" s="3">
        <v>4.4000000000000004</v>
      </c>
      <c r="N8" s="3">
        <v>77.5</v>
      </c>
      <c r="O8" s="3">
        <v>18.2</v>
      </c>
      <c r="P8" s="3">
        <v>1.3</v>
      </c>
      <c r="Q8" s="3">
        <v>0.72</v>
      </c>
      <c r="R8" s="4"/>
    </row>
    <row r="9" spans="1:18" ht="19.5" x14ac:dyDescent="0.5">
      <c r="A9" s="2" t="s">
        <v>15</v>
      </c>
      <c r="B9" s="3" t="s">
        <v>101</v>
      </c>
      <c r="C9" s="3">
        <v>1.573</v>
      </c>
      <c r="D9" s="3">
        <v>9.4</v>
      </c>
      <c r="E9" s="3">
        <v>1.39</v>
      </c>
      <c r="F9" s="3">
        <v>689</v>
      </c>
      <c r="G9" s="3">
        <v>5993</v>
      </c>
      <c r="H9" s="3">
        <v>12.09</v>
      </c>
      <c r="I9" s="3">
        <v>1.452</v>
      </c>
      <c r="J9" s="3">
        <v>616</v>
      </c>
      <c r="K9" s="3">
        <v>14.125999999999999</v>
      </c>
      <c r="L9" s="3" t="str">
        <f t="shared" si="0"/>
        <v>سرانه فروشنده بالاتر</v>
      </c>
      <c r="M9" s="3">
        <v>1.2</v>
      </c>
      <c r="N9" s="3">
        <v>11.6</v>
      </c>
      <c r="O9" s="3">
        <v>7.6</v>
      </c>
      <c r="P9" s="3">
        <v>1.01</v>
      </c>
      <c r="Q9" s="3">
        <v>0.62</v>
      </c>
      <c r="R9" s="4"/>
    </row>
    <row r="10" spans="1:18" ht="19.5" x14ac:dyDescent="0.5">
      <c r="A10" s="2" t="s">
        <v>15</v>
      </c>
      <c r="B10" s="3" t="s">
        <v>102</v>
      </c>
      <c r="C10" s="3">
        <v>4.1429999999999998</v>
      </c>
      <c r="D10" s="3">
        <v>8.9</v>
      </c>
      <c r="E10" s="3">
        <v>3.6720000000000002</v>
      </c>
      <c r="F10" s="3">
        <v>389</v>
      </c>
      <c r="G10" s="3">
        <v>2144</v>
      </c>
      <c r="H10" s="3">
        <v>20.238</v>
      </c>
      <c r="I10" s="3">
        <v>3.4550000000000001</v>
      </c>
      <c r="J10" s="3">
        <v>497</v>
      </c>
      <c r="K10" s="3">
        <v>14.904</v>
      </c>
      <c r="L10" s="3" t="str">
        <f t="shared" si="0"/>
        <v>سرانه خریدار بالاتر</v>
      </c>
      <c r="M10" s="3">
        <v>1.4</v>
      </c>
      <c r="N10" s="3">
        <v>11.3</v>
      </c>
      <c r="O10" s="3">
        <v>16.600000000000001</v>
      </c>
      <c r="P10" s="3">
        <v>2.39</v>
      </c>
      <c r="Q10" s="3">
        <v>2.67</v>
      </c>
      <c r="R10" s="4"/>
    </row>
    <row r="11" spans="1:18" ht="19.5" x14ac:dyDescent="0.5">
      <c r="A11" s="2" t="s">
        <v>15</v>
      </c>
      <c r="B11" s="3" t="s">
        <v>103</v>
      </c>
      <c r="C11" s="3">
        <v>0.32200000000000001</v>
      </c>
      <c r="D11" s="3">
        <v>8.6999999999999993</v>
      </c>
      <c r="E11" s="3">
        <v>0.19600000000000001</v>
      </c>
      <c r="F11" s="3">
        <v>372</v>
      </c>
      <c r="G11" s="3">
        <v>27138</v>
      </c>
      <c r="H11" s="3">
        <v>14.298999999999999</v>
      </c>
      <c r="I11" s="3">
        <v>0.315</v>
      </c>
      <c r="J11" s="3">
        <v>356</v>
      </c>
      <c r="K11" s="3">
        <v>24.013000000000002</v>
      </c>
      <c r="L11" s="3" t="str">
        <f t="shared" si="0"/>
        <v>سرانه فروشنده بالاتر</v>
      </c>
      <c r="M11" s="3">
        <v>1.7</v>
      </c>
      <c r="N11" s="3">
        <v>39.299999999999997</v>
      </c>
      <c r="O11" s="3">
        <v>2.4</v>
      </c>
      <c r="P11" s="3">
        <v>1.02</v>
      </c>
      <c r="Q11" s="3">
        <v>-3</v>
      </c>
      <c r="R11" s="4"/>
    </row>
    <row r="12" spans="1:18" ht="19.5" x14ac:dyDescent="0.5">
      <c r="A12" s="2" t="s">
        <v>15</v>
      </c>
      <c r="B12" s="3" t="s">
        <v>104</v>
      </c>
      <c r="C12" s="3">
        <v>11.404</v>
      </c>
      <c r="D12" s="3">
        <v>8.6999999999999993</v>
      </c>
      <c r="E12" s="3">
        <v>6.4009999999999998</v>
      </c>
      <c r="F12" s="3">
        <v>263</v>
      </c>
      <c r="G12" s="3">
        <v>762</v>
      </c>
      <c r="H12" s="3">
        <v>18.545999999999999</v>
      </c>
      <c r="I12" s="3">
        <v>11.4</v>
      </c>
      <c r="J12" s="3">
        <v>348</v>
      </c>
      <c r="K12" s="3">
        <v>24.962</v>
      </c>
      <c r="L12" s="3" t="str">
        <f t="shared" si="0"/>
        <v>سرانه فروشنده بالاتر</v>
      </c>
      <c r="M12" s="3">
        <v>1.3</v>
      </c>
      <c r="N12" s="3">
        <v>43.8</v>
      </c>
      <c r="O12" s="3">
        <v>0</v>
      </c>
      <c r="P12" s="3">
        <v>-1.97</v>
      </c>
      <c r="Q12" s="3">
        <v>-0.15</v>
      </c>
      <c r="R12" s="4"/>
    </row>
    <row r="13" spans="1:18" ht="19.5" x14ac:dyDescent="0.5">
      <c r="A13" s="2" t="s">
        <v>15</v>
      </c>
      <c r="B13" s="3" t="s">
        <v>105</v>
      </c>
      <c r="C13" s="3">
        <v>4.62</v>
      </c>
      <c r="D13" s="3">
        <v>8.4</v>
      </c>
      <c r="E13" s="3">
        <v>1.452</v>
      </c>
      <c r="F13" s="3">
        <v>111</v>
      </c>
      <c r="G13" s="3">
        <v>1816</v>
      </c>
      <c r="H13" s="3">
        <v>23.754999999999999</v>
      </c>
      <c r="I13" s="3">
        <v>3.2669999999999999</v>
      </c>
      <c r="J13" s="3">
        <v>202</v>
      </c>
      <c r="K13" s="3">
        <v>29.370999999999999</v>
      </c>
      <c r="L13" s="3" t="str">
        <f t="shared" si="0"/>
        <v>سرانه فروشنده بالاتر</v>
      </c>
      <c r="M13" s="3">
        <v>1.2</v>
      </c>
      <c r="N13" s="3">
        <v>68.5</v>
      </c>
      <c r="O13" s="3">
        <v>29.2</v>
      </c>
      <c r="P13" s="3">
        <v>0.55000000000000004</v>
      </c>
      <c r="Q13" s="3">
        <v>0.89</v>
      </c>
      <c r="R13" s="4"/>
    </row>
    <row r="14" spans="1:18" ht="19.5" x14ac:dyDescent="0.5">
      <c r="A14" s="2" t="s">
        <v>15</v>
      </c>
      <c r="B14" s="3" t="s">
        <v>106</v>
      </c>
      <c r="C14" s="3">
        <v>0.88800000000000001</v>
      </c>
      <c r="D14" s="3">
        <v>8.4</v>
      </c>
      <c r="E14" s="3">
        <v>0.376</v>
      </c>
      <c r="F14" s="3">
        <v>190</v>
      </c>
      <c r="G14" s="3">
        <v>9422</v>
      </c>
      <c r="H14" s="3">
        <v>18.646000000000001</v>
      </c>
      <c r="I14" s="3">
        <v>0.32300000000000001</v>
      </c>
      <c r="J14" s="3">
        <v>185</v>
      </c>
      <c r="K14" s="3">
        <v>16.45</v>
      </c>
      <c r="L14" s="3" t="str">
        <f t="shared" si="0"/>
        <v>سرانه خریدار بالاتر</v>
      </c>
      <c r="M14" s="3">
        <v>1.1000000000000001</v>
      </c>
      <c r="N14" s="3">
        <v>57.6</v>
      </c>
      <c r="O14" s="3">
        <v>63.6</v>
      </c>
      <c r="P14" s="3">
        <v>1.9</v>
      </c>
      <c r="Q14" s="3">
        <v>2.5499999999999998</v>
      </c>
      <c r="R14" s="4"/>
    </row>
    <row r="15" spans="1:18" ht="19.5" x14ac:dyDescent="0.5">
      <c r="A15" s="2" t="s">
        <v>15</v>
      </c>
      <c r="B15" s="3" t="s">
        <v>107</v>
      </c>
      <c r="C15" s="3">
        <v>1.075</v>
      </c>
      <c r="D15" s="3">
        <v>8</v>
      </c>
      <c r="E15" s="3">
        <v>0.33500000000000002</v>
      </c>
      <c r="F15" s="3">
        <v>217</v>
      </c>
      <c r="G15" s="3">
        <v>7420</v>
      </c>
      <c r="H15" s="3">
        <v>11.455</v>
      </c>
      <c r="I15" s="3">
        <v>0.67500000000000004</v>
      </c>
      <c r="J15" s="3">
        <v>229</v>
      </c>
      <c r="K15" s="3">
        <v>21.870999999999999</v>
      </c>
      <c r="L15" s="3" t="str">
        <f t="shared" si="0"/>
        <v>سرانه فروشنده بالاتر</v>
      </c>
      <c r="M15" s="3">
        <v>1.9</v>
      </c>
      <c r="N15" s="3">
        <v>68.8</v>
      </c>
      <c r="O15" s="3">
        <v>37.200000000000003</v>
      </c>
      <c r="P15" s="3">
        <v>0.54</v>
      </c>
      <c r="Q15" s="3">
        <v>0.56999999999999995</v>
      </c>
      <c r="R15" s="4"/>
    </row>
    <row r="16" spans="1:18" ht="19.5" x14ac:dyDescent="0.5">
      <c r="A16" s="2" t="s">
        <v>15</v>
      </c>
      <c r="B16" s="3" t="s">
        <v>108</v>
      </c>
      <c r="C16" s="3">
        <v>0.34399999999999997</v>
      </c>
      <c r="D16" s="3">
        <v>7.2</v>
      </c>
      <c r="E16" s="3">
        <v>0.215</v>
      </c>
      <c r="F16" s="3">
        <v>279</v>
      </c>
      <c r="G16" s="3">
        <v>20807</v>
      </c>
      <c r="H16" s="3">
        <v>16.033999999999999</v>
      </c>
      <c r="I16" s="3">
        <v>0.247</v>
      </c>
      <c r="J16" s="3">
        <v>350</v>
      </c>
      <c r="K16" s="3">
        <v>14.683999999999999</v>
      </c>
      <c r="L16" s="3" t="str">
        <f t="shared" si="0"/>
        <v>سرانه خریدار بالاتر</v>
      </c>
      <c r="M16" s="3">
        <v>1.1000000000000001</v>
      </c>
      <c r="N16" s="3">
        <v>37.5</v>
      </c>
      <c r="O16" s="3">
        <v>28.3</v>
      </c>
      <c r="P16" s="3">
        <v>2</v>
      </c>
      <c r="Q16" s="3">
        <v>4.03</v>
      </c>
      <c r="R16" s="4"/>
    </row>
    <row r="17" spans="1:18" ht="19.5" x14ac:dyDescent="0.5">
      <c r="A17" s="2" t="s">
        <v>15</v>
      </c>
      <c r="B17" s="3" t="s">
        <v>109</v>
      </c>
      <c r="C17" s="3">
        <v>7.1210000000000004</v>
      </c>
      <c r="D17" s="3">
        <v>7.2</v>
      </c>
      <c r="E17" s="3">
        <v>6.1050000000000004</v>
      </c>
      <c r="F17" s="3">
        <v>375</v>
      </c>
      <c r="G17" s="3">
        <v>1011</v>
      </c>
      <c r="H17" s="3">
        <v>16.459</v>
      </c>
      <c r="I17" s="3">
        <v>5.6719999999999997</v>
      </c>
      <c r="J17" s="3">
        <v>378</v>
      </c>
      <c r="K17" s="3">
        <v>15.17</v>
      </c>
      <c r="L17" s="3" t="str">
        <f t="shared" si="0"/>
        <v>سرانه خریدار بالاتر</v>
      </c>
      <c r="M17" s="3">
        <v>1.1000000000000001</v>
      </c>
      <c r="N17" s="3">
        <v>14.2</v>
      </c>
      <c r="O17" s="3">
        <v>20.3</v>
      </c>
      <c r="P17" s="3">
        <v>0.1</v>
      </c>
      <c r="Q17" s="3">
        <v>-1.39</v>
      </c>
      <c r="R17" s="4"/>
    </row>
    <row r="18" spans="1:18" ht="19.5" x14ac:dyDescent="0.5">
      <c r="A18" s="2" t="s">
        <v>15</v>
      </c>
      <c r="B18" s="3" t="s">
        <v>110</v>
      </c>
      <c r="C18" s="3">
        <v>5.3209999999999997</v>
      </c>
      <c r="D18" s="3">
        <v>6.9</v>
      </c>
      <c r="E18" s="3">
        <v>5.0209999999999999</v>
      </c>
      <c r="F18" s="3">
        <v>279</v>
      </c>
      <c r="G18" s="3">
        <v>1289</v>
      </c>
      <c r="H18" s="3">
        <v>23.196999999999999</v>
      </c>
      <c r="I18" s="3">
        <v>4.8470000000000004</v>
      </c>
      <c r="J18" s="3">
        <v>350</v>
      </c>
      <c r="K18" s="3">
        <v>17.850999999999999</v>
      </c>
      <c r="L18" s="3" t="str">
        <f t="shared" si="0"/>
        <v>سرانه خریدار بالاتر</v>
      </c>
      <c r="M18" s="3">
        <v>1.3</v>
      </c>
      <c r="N18" s="3">
        <v>5.6</v>
      </c>
      <c r="O18" s="3">
        <v>8.9</v>
      </c>
      <c r="P18" s="3">
        <v>-4.66</v>
      </c>
      <c r="Q18" s="3">
        <v>-4.96</v>
      </c>
      <c r="R18" s="4"/>
    </row>
    <row r="19" spans="1:18" ht="19.5" x14ac:dyDescent="0.5">
      <c r="A19" s="2" t="s">
        <v>15</v>
      </c>
      <c r="B19" s="3" t="s">
        <v>111</v>
      </c>
      <c r="C19" s="3">
        <v>1.089</v>
      </c>
      <c r="D19" s="3">
        <v>6.7</v>
      </c>
      <c r="E19" s="3">
        <v>0.155</v>
      </c>
      <c r="F19" s="3">
        <v>131</v>
      </c>
      <c r="G19" s="3">
        <v>6145</v>
      </c>
      <c r="H19" s="3">
        <v>7.2709999999999999</v>
      </c>
      <c r="I19" s="3">
        <v>1.0189999999999999</v>
      </c>
      <c r="J19" s="3">
        <v>684</v>
      </c>
      <c r="K19" s="3">
        <v>9.1549999999999994</v>
      </c>
      <c r="L19" s="3" t="str">
        <f t="shared" si="0"/>
        <v>سرانه فروشنده بالاتر</v>
      </c>
      <c r="M19" s="3">
        <v>1.3</v>
      </c>
      <c r="N19" s="3">
        <v>85.7</v>
      </c>
      <c r="O19" s="3">
        <v>6.4</v>
      </c>
      <c r="P19" s="3">
        <v>0.92</v>
      </c>
      <c r="Q19" s="3">
        <v>1</v>
      </c>
      <c r="R19" s="4"/>
    </row>
    <row r="20" spans="1:18" ht="19.5" x14ac:dyDescent="0.5">
      <c r="A20" s="2" t="s">
        <v>15</v>
      </c>
      <c r="B20" s="3" t="s">
        <v>112</v>
      </c>
      <c r="C20" s="3">
        <v>1.6359999999999999</v>
      </c>
      <c r="D20" s="3">
        <v>5.8</v>
      </c>
      <c r="E20" s="3">
        <v>0.51800000000000002</v>
      </c>
      <c r="F20" s="3">
        <v>129</v>
      </c>
      <c r="G20" s="3">
        <v>3523</v>
      </c>
      <c r="H20" s="3">
        <v>14.147</v>
      </c>
      <c r="I20" s="3">
        <v>1.3680000000000001</v>
      </c>
      <c r="J20" s="3">
        <v>128</v>
      </c>
      <c r="K20" s="3">
        <v>37.652000000000001</v>
      </c>
      <c r="L20" s="3" t="str">
        <f t="shared" si="0"/>
        <v>سرانه فروشنده بالاتر</v>
      </c>
      <c r="M20" s="3">
        <v>2.7</v>
      </c>
      <c r="N20" s="3">
        <v>68.3</v>
      </c>
      <c r="O20" s="3">
        <v>16.399999999999999</v>
      </c>
      <c r="P20" s="3">
        <v>-0.11</v>
      </c>
      <c r="Q20" s="3">
        <v>-2.4700000000000002</v>
      </c>
      <c r="R20" s="4"/>
    </row>
    <row r="21" spans="1:18" ht="19.5" x14ac:dyDescent="0.5">
      <c r="A21" s="2" t="s">
        <v>15</v>
      </c>
      <c r="B21" s="3" t="s">
        <v>113</v>
      </c>
      <c r="C21" s="3">
        <v>8.52</v>
      </c>
      <c r="D21" s="3">
        <v>5.5</v>
      </c>
      <c r="E21" s="3">
        <v>7.7869999999999999</v>
      </c>
      <c r="F21" s="3">
        <v>368</v>
      </c>
      <c r="G21" s="3">
        <v>643</v>
      </c>
      <c r="H21" s="3">
        <v>13.606</v>
      </c>
      <c r="I21" s="3">
        <v>8.52</v>
      </c>
      <c r="J21" s="3">
        <v>179</v>
      </c>
      <c r="K21" s="3">
        <v>30.605</v>
      </c>
      <c r="L21" s="3" t="str">
        <f t="shared" si="0"/>
        <v>سرانه فروشنده بالاتر</v>
      </c>
      <c r="M21" s="3">
        <v>2.2000000000000002</v>
      </c>
      <c r="N21" s="3">
        <v>8.6</v>
      </c>
      <c r="O21" s="3">
        <v>0</v>
      </c>
      <c r="P21" s="3">
        <v>-2.8</v>
      </c>
      <c r="Q21" s="3">
        <v>-2.99</v>
      </c>
      <c r="R21" s="4"/>
    </row>
    <row r="22" spans="1:18" ht="19.5" x14ac:dyDescent="0.5">
      <c r="A22" s="2" t="s">
        <v>15</v>
      </c>
      <c r="B22" s="3" t="s">
        <v>114</v>
      </c>
      <c r="C22" s="3">
        <v>1.8049999999999999</v>
      </c>
      <c r="D22" s="3">
        <v>4.4000000000000004</v>
      </c>
      <c r="E22" s="3">
        <v>0.49199999999999999</v>
      </c>
      <c r="F22" s="3">
        <v>201</v>
      </c>
      <c r="G22" s="3">
        <v>2458</v>
      </c>
      <c r="H22" s="3">
        <v>6.0170000000000003</v>
      </c>
      <c r="I22" s="3">
        <v>1.504</v>
      </c>
      <c r="J22" s="3">
        <v>271</v>
      </c>
      <c r="K22" s="3">
        <v>13.641</v>
      </c>
      <c r="L22" s="3" t="str">
        <f t="shared" si="0"/>
        <v>سرانه فروشنده بالاتر</v>
      </c>
      <c r="M22" s="3">
        <v>2.2999999999999998</v>
      </c>
      <c r="N22" s="3">
        <v>72.7</v>
      </c>
      <c r="O22" s="3">
        <v>16.600000000000001</v>
      </c>
      <c r="P22" s="3">
        <v>-4.21</v>
      </c>
      <c r="Q22" s="3">
        <v>-4.99</v>
      </c>
      <c r="R22" s="4"/>
    </row>
    <row r="23" spans="1:18" ht="19.5" x14ac:dyDescent="0.5">
      <c r="A23" s="2" t="s">
        <v>15</v>
      </c>
      <c r="B23" s="3" t="s">
        <v>115</v>
      </c>
      <c r="C23" s="3">
        <v>0.13600000000000001</v>
      </c>
      <c r="D23" s="3">
        <v>4.2</v>
      </c>
      <c r="E23" s="3">
        <v>0.11600000000000001</v>
      </c>
      <c r="F23" s="3">
        <v>180</v>
      </c>
      <c r="G23" s="3">
        <v>30461</v>
      </c>
      <c r="H23" s="3">
        <v>19.63</v>
      </c>
      <c r="I23" s="3">
        <v>0.105</v>
      </c>
      <c r="J23" s="3">
        <v>162</v>
      </c>
      <c r="K23" s="3">
        <v>19.742999999999999</v>
      </c>
      <c r="L23" s="3" t="str">
        <f t="shared" si="0"/>
        <v>سرانه فروشنده بالاتر</v>
      </c>
      <c r="M23" s="3">
        <v>1</v>
      </c>
      <c r="N23" s="3">
        <v>14.8</v>
      </c>
      <c r="O23" s="3">
        <v>22.4</v>
      </c>
      <c r="P23" s="3">
        <v>0.43</v>
      </c>
      <c r="Q23" s="3">
        <v>0.49</v>
      </c>
      <c r="R23" s="4"/>
    </row>
    <row r="24" spans="1:18" ht="19.5" x14ac:dyDescent="0.5">
      <c r="A24" s="2" t="s">
        <v>15</v>
      </c>
      <c r="B24" s="3" t="s">
        <v>116</v>
      </c>
      <c r="C24" s="3">
        <v>6.7169999999999996</v>
      </c>
      <c r="D24" s="3">
        <v>4.0999999999999996</v>
      </c>
      <c r="E24" s="3">
        <v>2.8069999999999999</v>
      </c>
      <c r="F24" s="3">
        <v>197</v>
      </c>
      <c r="G24" s="3">
        <v>627</v>
      </c>
      <c r="H24" s="3">
        <v>8.9339999999999993</v>
      </c>
      <c r="I24" s="3">
        <v>6.3689999999999998</v>
      </c>
      <c r="J24" s="3">
        <v>250</v>
      </c>
      <c r="K24" s="3">
        <v>15.973000000000001</v>
      </c>
      <c r="L24" s="3" t="str">
        <f t="shared" si="0"/>
        <v>سرانه فروشنده بالاتر</v>
      </c>
      <c r="M24" s="3">
        <v>1.8</v>
      </c>
      <c r="N24" s="3">
        <v>58.2</v>
      </c>
      <c r="O24" s="3">
        <v>5.0999999999999996</v>
      </c>
      <c r="P24" s="3">
        <v>-0.79</v>
      </c>
      <c r="Q24" s="3">
        <v>-0.95</v>
      </c>
      <c r="R24" s="4"/>
    </row>
    <row r="25" spans="1:18" ht="19.5" x14ac:dyDescent="0.5">
      <c r="A25" s="2" t="s">
        <v>15</v>
      </c>
      <c r="B25" s="3" t="s">
        <v>117</v>
      </c>
      <c r="C25" s="3">
        <v>0.26600000000000001</v>
      </c>
      <c r="D25" s="3">
        <v>3.9</v>
      </c>
      <c r="E25" s="3">
        <v>3.5000000000000003E-2</v>
      </c>
      <c r="F25" s="3">
        <v>66</v>
      </c>
      <c r="G25" s="3">
        <v>14373</v>
      </c>
      <c r="H25" s="3">
        <v>7.6219999999999999</v>
      </c>
      <c r="I25" s="3">
        <v>0.115</v>
      </c>
      <c r="J25" s="3">
        <v>80</v>
      </c>
      <c r="K25" s="3">
        <v>20.661000000000001</v>
      </c>
      <c r="L25" s="3" t="str">
        <f t="shared" si="0"/>
        <v>سرانه فروشنده بالاتر</v>
      </c>
      <c r="M25" s="3">
        <v>2.7</v>
      </c>
      <c r="N25" s="3">
        <v>86.9</v>
      </c>
      <c r="O25" s="3">
        <v>56.8</v>
      </c>
      <c r="P25" s="3">
        <v>0.45</v>
      </c>
      <c r="Q25" s="3">
        <v>1</v>
      </c>
      <c r="R25" s="4"/>
    </row>
    <row r="26" spans="1:18" ht="19.5" x14ac:dyDescent="0.5">
      <c r="A26" s="2" t="s">
        <v>15</v>
      </c>
      <c r="B26" s="3" t="s">
        <v>118</v>
      </c>
      <c r="C26" s="3">
        <v>1.4330000000000001</v>
      </c>
      <c r="D26" s="3">
        <v>3.7</v>
      </c>
      <c r="E26" s="3">
        <v>0.93600000000000005</v>
      </c>
      <c r="F26" s="3">
        <v>127</v>
      </c>
      <c r="G26" s="3">
        <v>2537</v>
      </c>
      <c r="H26" s="3">
        <v>18.698</v>
      </c>
      <c r="I26" s="3">
        <v>0.80700000000000005</v>
      </c>
      <c r="J26" s="3">
        <v>177</v>
      </c>
      <c r="K26" s="3">
        <v>11.567</v>
      </c>
      <c r="L26" s="3" t="str">
        <f t="shared" si="0"/>
        <v>سرانه خریدار بالاتر</v>
      </c>
      <c r="M26" s="3">
        <v>1.6</v>
      </c>
      <c r="N26" s="3">
        <v>34.700000000000003</v>
      </c>
      <c r="O26" s="3">
        <v>43.6</v>
      </c>
      <c r="P26" s="3">
        <v>0.44</v>
      </c>
      <c r="Q26" s="3">
        <v>0.75</v>
      </c>
      <c r="R26" s="4"/>
    </row>
    <row r="27" spans="1:18" ht="19.5" x14ac:dyDescent="0.5">
      <c r="A27" s="2" t="s">
        <v>15</v>
      </c>
      <c r="B27" s="3" t="s">
        <v>119</v>
      </c>
      <c r="C27" s="3">
        <v>0.42899999999999999</v>
      </c>
      <c r="D27" s="3">
        <v>2.8</v>
      </c>
      <c r="E27" s="3">
        <v>0.308</v>
      </c>
      <c r="F27" s="3">
        <v>120</v>
      </c>
      <c r="G27" s="3">
        <v>6521</v>
      </c>
      <c r="H27" s="3">
        <v>16.736999999999998</v>
      </c>
      <c r="I27" s="3">
        <v>0.34799999999999998</v>
      </c>
      <c r="J27" s="3">
        <v>196</v>
      </c>
      <c r="K27" s="3">
        <v>11.577999999999999</v>
      </c>
      <c r="L27" s="3" t="str">
        <f t="shared" si="0"/>
        <v>سرانه خریدار بالاتر</v>
      </c>
      <c r="M27" s="3">
        <v>1.4</v>
      </c>
      <c r="N27" s="3">
        <v>28</v>
      </c>
      <c r="O27" s="3">
        <v>18.8</v>
      </c>
      <c r="P27" s="3">
        <v>1.3</v>
      </c>
      <c r="Q27" s="3">
        <v>1.1299999999999999</v>
      </c>
      <c r="R27" s="4"/>
    </row>
    <row r="28" spans="1:18" ht="19.5" x14ac:dyDescent="0.5">
      <c r="A28" s="2" t="s">
        <v>15</v>
      </c>
      <c r="B28" s="3" t="s">
        <v>120</v>
      </c>
      <c r="C28" s="3">
        <v>0.51300000000000001</v>
      </c>
      <c r="D28" s="3">
        <v>2.6</v>
      </c>
      <c r="E28" s="3">
        <v>0.36699999999999999</v>
      </c>
      <c r="F28" s="3">
        <v>69</v>
      </c>
      <c r="G28" s="3">
        <v>5053</v>
      </c>
      <c r="H28" s="3">
        <v>26.876000000000001</v>
      </c>
      <c r="I28" s="3">
        <v>0.13100000000000001</v>
      </c>
      <c r="J28" s="3">
        <v>63</v>
      </c>
      <c r="K28" s="3">
        <v>10.507</v>
      </c>
      <c r="L28" s="3" t="str">
        <f t="shared" si="0"/>
        <v>سرانه خریدار بالاتر</v>
      </c>
      <c r="M28" s="3">
        <v>2.6</v>
      </c>
      <c r="N28" s="3">
        <v>28.4</v>
      </c>
      <c r="O28" s="3">
        <v>74.400000000000006</v>
      </c>
      <c r="P28" s="3">
        <v>0.22</v>
      </c>
      <c r="Q28" s="3">
        <v>1.65</v>
      </c>
      <c r="R28" s="4"/>
    </row>
    <row r="29" spans="1:18" ht="19.5" x14ac:dyDescent="0.5">
      <c r="A29" s="2" t="s">
        <v>15</v>
      </c>
      <c r="B29" s="3" t="s">
        <v>121</v>
      </c>
      <c r="C29" s="3">
        <v>0.21099999999999999</v>
      </c>
      <c r="D29" s="3">
        <v>2.1</v>
      </c>
      <c r="E29" s="3">
        <v>0.21099999999999999</v>
      </c>
      <c r="F29" s="3">
        <v>107</v>
      </c>
      <c r="G29" s="3">
        <v>10157</v>
      </c>
      <c r="H29" s="3">
        <v>20.029</v>
      </c>
      <c r="I29" s="3">
        <v>0.21099999999999999</v>
      </c>
      <c r="J29" s="3">
        <v>125</v>
      </c>
      <c r="K29" s="3">
        <v>17.145</v>
      </c>
      <c r="L29" s="3" t="str">
        <f t="shared" si="0"/>
        <v>سرانه خریدار بالاتر</v>
      </c>
      <c r="M29" s="3">
        <v>1.2</v>
      </c>
      <c r="N29" s="3">
        <v>0</v>
      </c>
      <c r="O29" s="3">
        <v>0</v>
      </c>
      <c r="P29" s="3">
        <v>-3.99</v>
      </c>
      <c r="Q29" s="3">
        <v>-4</v>
      </c>
      <c r="R29" s="4"/>
    </row>
    <row r="30" spans="1:18" ht="19.5" x14ac:dyDescent="0.5">
      <c r="A30" s="2" t="s">
        <v>15</v>
      </c>
      <c r="B30" s="3" t="s">
        <v>122</v>
      </c>
      <c r="C30" s="3">
        <v>0.49</v>
      </c>
      <c r="D30" s="3">
        <v>2.1</v>
      </c>
      <c r="E30" s="3">
        <v>0.252</v>
      </c>
      <c r="F30" s="3">
        <v>97</v>
      </c>
      <c r="G30" s="3">
        <v>4253</v>
      </c>
      <c r="H30" s="3">
        <v>11.048999999999999</v>
      </c>
      <c r="I30" s="3">
        <v>0.22800000000000001</v>
      </c>
      <c r="J30" s="3">
        <v>116</v>
      </c>
      <c r="K30" s="3">
        <v>8.359</v>
      </c>
      <c r="L30" s="3" t="str">
        <f t="shared" si="0"/>
        <v>سرانه خریدار بالاتر</v>
      </c>
      <c r="M30" s="3">
        <v>1.3</v>
      </c>
      <c r="N30" s="3">
        <v>48.5</v>
      </c>
      <c r="O30" s="3">
        <v>53.4</v>
      </c>
      <c r="P30" s="3">
        <v>-7.0000000000000007E-2</v>
      </c>
      <c r="Q30" s="3">
        <v>-0.61</v>
      </c>
      <c r="R30" s="4"/>
    </row>
    <row r="31" spans="1:18" ht="19.5" x14ac:dyDescent="0.5">
      <c r="A31" s="2" t="s">
        <v>15</v>
      </c>
      <c r="B31" s="3" t="s">
        <v>123</v>
      </c>
      <c r="C31" s="3">
        <v>0.64300000000000002</v>
      </c>
      <c r="D31" s="3">
        <v>1.5</v>
      </c>
      <c r="E31" s="3">
        <v>0.28799999999999998</v>
      </c>
      <c r="F31" s="3">
        <v>119</v>
      </c>
      <c r="G31" s="3">
        <v>2373</v>
      </c>
      <c r="H31" s="3">
        <v>5.7430000000000003</v>
      </c>
      <c r="I31" s="3">
        <v>0.53600000000000003</v>
      </c>
      <c r="J31" s="3">
        <v>124</v>
      </c>
      <c r="K31" s="3">
        <v>10.257</v>
      </c>
      <c r="L31" s="3" t="str">
        <f t="shared" si="0"/>
        <v>سرانه فروشنده بالاتر</v>
      </c>
      <c r="M31" s="3">
        <v>1.8</v>
      </c>
      <c r="N31" s="3">
        <v>55.1</v>
      </c>
      <c r="O31" s="3">
        <v>16.600000000000001</v>
      </c>
      <c r="P31" s="3">
        <v>-4.51</v>
      </c>
      <c r="Q31" s="3">
        <v>-4.3099999999999996</v>
      </c>
      <c r="R31" s="4"/>
    </row>
    <row r="32" spans="1:18" ht="19.5" x14ac:dyDescent="0.5">
      <c r="A32" s="2" t="s">
        <v>15</v>
      </c>
      <c r="B32" s="3" t="s">
        <v>124</v>
      </c>
      <c r="C32" s="3">
        <v>0.17699999999999999</v>
      </c>
      <c r="D32" s="3">
        <v>1.5</v>
      </c>
      <c r="E32" s="3">
        <v>4.7E-2</v>
      </c>
      <c r="F32" s="3">
        <v>21</v>
      </c>
      <c r="G32" s="3">
        <v>8259</v>
      </c>
      <c r="H32" s="3">
        <v>18.484000000000002</v>
      </c>
      <c r="I32" s="3">
        <v>4.3999999999999997E-2</v>
      </c>
      <c r="J32" s="3">
        <v>26</v>
      </c>
      <c r="K32" s="3">
        <v>13.977</v>
      </c>
      <c r="L32" s="3" t="str">
        <f t="shared" si="0"/>
        <v>سرانه خریدار بالاتر</v>
      </c>
      <c r="M32" s="3">
        <v>1.3</v>
      </c>
      <c r="N32" s="3">
        <v>73.3</v>
      </c>
      <c r="O32" s="3">
        <v>75.3</v>
      </c>
      <c r="P32" s="3">
        <v>0.01</v>
      </c>
      <c r="Q32" s="3">
        <v>0.48</v>
      </c>
      <c r="R32" s="4"/>
    </row>
    <row r="33" spans="1:18" ht="19.5" x14ac:dyDescent="0.5">
      <c r="A33" s="2" t="s">
        <v>15</v>
      </c>
      <c r="B33" s="3" t="s">
        <v>125</v>
      </c>
      <c r="C33" s="3">
        <v>0.60499999999999998</v>
      </c>
      <c r="D33" s="3">
        <v>1.4</v>
      </c>
      <c r="E33" s="3">
        <v>5.0000000000000001E-3</v>
      </c>
      <c r="F33" s="3">
        <v>5</v>
      </c>
      <c r="G33" s="3">
        <v>2376</v>
      </c>
      <c r="H33" s="3">
        <v>2.3759999999999999</v>
      </c>
      <c r="I33" s="3">
        <v>0.60499999999999998</v>
      </c>
      <c r="J33" s="3">
        <v>20</v>
      </c>
      <c r="K33" s="3">
        <v>71.873999999999995</v>
      </c>
      <c r="L33" s="3" t="str">
        <f t="shared" si="0"/>
        <v>سرانه فروشنده بالاتر</v>
      </c>
      <c r="M33" s="3">
        <v>30.2</v>
      </c>
      <c r="N33" s="3">
        <v>99.2</v>
      </c>
      <c r="O33" s="3">
        <v>0</v>
      </c>
      <c r="P33" s="3">
        <v>-5</v>
      </c>
      <c r="Q33" s="3">
        <v>-5</v>
      </c>
      <c r="R33" s="4"/>
    </row>
    <row r="34" spans="1:18" ht="19.5" x14ac:dyDescent="0.5">
      <c r="A34" s="2" t="s">
        <v>15</v>
      </c>
      <c r="B34" s="3" t="s">
        <v>126</v>
      </c>
      <c r="C34" s="3">
        <v>0.109</v>
      </c>
      <c r="D34" s="3">
        <v>1.4</v>
      </c>
      <c r="E34" s="3">
        <v>5.1999999999999998E-2</v>
      </c>
      <c r="F34" s="3">
        <v>46</v>
      </c>
      <c r="G34" s="3">
        <v>12401</v>
      </c>
      <c r="H34" s="3">
        <v>14.019</v>
      </c>
      <c r="I34" s="3">
        <v>6.9000000000000006E-2</v>
      </c>
      <c r="J34" s="3">
        <v>46</v>
      </c>
      <c r="K34" s="3">
        <v>18.602</v>
      </c>
      <c r="L34" s="3" t="str">
        <f t="shared" si="0"/>
        <v>سرانه فروشنده بالاتر</v>
      </c>
      <c r="M34" s="3">
        <v>1.3</v>
      </c>
      <c r="N34" s="3">
        <v>51.9</v>
      </c>
      <c r="O34" s="3">
        <v>37.1</v>
      </c>
      <c r="P34" s="3">
        <v>-1.1499999999999999</v>
      </c>
      <c r="Q34" s="3">
        <v>-2</v>
      </c>
      <c r="R34" s="4"/>
    </row>
    <row r="35" spans="1:18" ht="19.5" x14ac:dyDescent="0.5">
      <c r="A35" s="2" t="s">
        <v>15</v>
      </c>
      <c r="B35" s="3" t="s">
        <v>127</v>
      </c>
      <c r="C35" s="3">
        <v>0.41099999999999998</v>
      </c>
      <c r="D35" s="3">
        <v>1.3</v>
      </c>
      <c r="E35" s="3">
        <v>0.27</v>
      </c>
      <c r="F35" s="3">
        <v>74</v>
      </c>
      <c r="G35" s="3">
        <v>3221</v>
      </c>
      <c r="H35" s="3">
        <v>11.752000000000001</v>
      </c>
      <c r="I35" s="3">
        <v>0.32400000000000001</v>
      </c>
      <c r="J35" s="3">
        <v>116</v>
      </c>
      <c r="K35" s="3">
        <v>8.9969999999999999</v>
      </c>
      <c r="L35" s="3" t="str">
        <f t="shared" si="0"/>
        <v>سرانه خریدار بالاتر</v>
      </c>
      <c r="M35" s="3">
        <v>1.3</v>
      </c>
      <c r="N35" s="3">
        <v>34.200000000000003</v>
      </c>
      <c r="O35" s="3">
        <v>21</v>
      </c>
      <c r="P35" s="3">
        <v>0.25</v>
      </c>
      <c r="Q35" s="3">
        <v>0.06</v>
      </c>
      <c r="R35" s="4"/>
    </row>
    <row r="36" spans="1:18" ht="19.5" x14ac:dyDescent="0.5">
      <c r="A36" s="2" t="s">
        <v>15</v>
      </c>
      <c r="B36" s="3" t="s">
        <v>128</v>
      </c>
      <c r="C36" s="3">
        <v>0.17100000000000001</v>
      </c>
      <c r="D36" s="3">
        <v>1.1000000000000001</v>
      </c>
      <c r="E36" s="3">
        <v>0.14199999999999999</v>
      </c>
      <c r="F36" s="3">
        <v>53</v>
      </c>
      <c r="G36" s="3">
        <v>6568</v>
      </c>
      <c r="H36" s="3">
        <v>17.597000000000001</v>
      </c>
      <c r="I36" s="3">
        <v>0.17</v>
      </c>
      <c r="J36" s="3">
        <v>139</v>
      </c>
      <c r="K36" s="3">
        <v>8.0329999999999995</v>
      </c>
      <c r="L36" s="3" t="str">
        <f t="shared" si="0"/>
        <v>سرانه خریدار بالاتر</v>
      </c>
      <c r="M36" s="3">
        <v>2.2000000000000002</v>
      </c>
      <c r="N36" s="3">
        <v>16.600000000000001</v>
      </c>
      <c r="O36" s="3">
        <v>0.3</v>
      </c>
      <c r="P36" s="3">
        <v>-0.02</v>
      </c>
      <c r="Q36" s="3">
        <v>0.47</v>
      </c>
      <c r="R36" s="4"/>
    </row>
    <row r="37" spans="1:18" ht="19.5" x14ac:dyDescent="0.5">
      <c r="A37" s="2" t="s">
        <v>15</v>
      </c>
      <c r="B37" s="3" t="s">
        <v>129</v>
      </c>
      <c r="C37" s="3">
        <v>2.7770000000000001</v>
      </c>
      <c r="D37" s="3">
        <v>1.1000000000000001</v>
      </c>
      <c r="E37" s="3">
        <v>0.77700000000000002</v>
      </c>
      <c r="F37" s="3">
        <v>24</v>
      </c>
      <c r="G37" s="3">
        <v>387</v>
      </c>
      <c r="H37" s="3">
        <v>12.529</v>
      </c>
      <c r="I37" s="3">
        <v>2.7770000000000001</v>
      </c>
      <c r="J37" s="3">
        <v>26</v>
      </c>
      <c r="K37" s="3">
        <v>41.335000000000001</v>
      </c>
      <c r="L37" s="3" t="str">
        <f t="shared" si="0"/>
        <v>سرانه فروشنده بالاتر</v>
      </c>
      <c r="M37" s="3">
        <v>3.3</v>
      </c>
      <c r="N37" s="3">
        <v>72</v>
      </c>
      <c r="O37" s="3">
        <v>0</v>
      </c>
      <c r="P37" s="3">
        <v>-2.98</v>
      </c>
      <c r="Q37" s="3">
        <v>-2.98</v>
      </c>
      <c r="R37" s="4"/>
    </row>
    <row r="38" spans="1:18" ht="19.5" x14ac:dyDescent="0.5">
      <c r="A38" s="2" t="s">
        <v>15</v>
      </c>
      <c r="B38" s="3" t="s">
        <v>130</v>
      </c>
      <c r="C38" s="3">
        <v>0.14000000000000001</v>
      </c>
      <c r="D38" s="3">
        <v>0.9</v>
      </c>
      <c r="E38" s="3">
        <v>7.0999999999999994E-2</v>
      </c>
      <c r="F38" s="3">
        <v>35</v>
      </c>
      <c r="G38" s="3">
        <v>6792</v>
      </c>
      <c r="H38" s="3">
        <v>13.778</v>
      </c>
      <c r="I38" s="3">
        <v>6.9000000000000006E-2</v>
      </c>
      <c r="J38" s="3">
        <v>38</v>
      </c>
      <c r="K38" s="3">
        <v>12.333</v>
      </c>
      <c r="L38" s="3" t="str">
        <f t="shared" si="0"/>
        <v>سرانه خریدار بالاتر</v>
      </c>
      <c r="M38" s="3">
        <v>1.1000000000000001</v>
      </c>
      <c r="N38" s="3">
        <v>49.2</v>
      </c>
      <c r="O38" s="3">
        <v>51</v>
      </c>
      <c r="P38" s="3">
        <v>-7.0000000000000007E-2</v>
      </c>
      <c r="Q38" s="3">
        <v>-0.25</v>
      </c>
      <c r="R38" s="4"/>
    </row>
    <row r="39" spans="1:18" ht="19.5" x14ac:dyDescent="0.5">
      <c r="A39" s="2" t="s">
        <v>15</v>
      </c>
      <c r="B39" s="3" t="s">
        <v>131</v>
      </c>
      <c r="C39" s="3">
        <v>8.5000000000000006E-2</v>
      </c>
      <c r="D39" s="3">
        <v>0.7</v>
      </c>
      <c r="E39" s="3">
        <v>5.0000000000000001E-3</v>
      </c>
      <c r="F39" s="3">
        <v>7</v>
      </c>
      <c r="G39" s="3">
        <v>8185</v>
      </c>
      <c r="H39" s="3">
        <v>5.8460000000000001</v>
      </c>
      <c r="I39" s="3">
        <v>8.5000000000000006E-2</v>
      </c>
      <c r="J39" s="3">
        <v>3</v>
      </c>
      <c r="K39" s="3">
        <v>231.90799999999999</v>
      </c>
      <c r="L39" s="3" t="str">
        <f t="shared" si="0"/>
        <v>سرانه فروشنده بالاتر</v>
      </c>
      <c r="M39" s="3">
        <v>39.700000000000003</v>
      </c>
      <c r="N39" s="3">
        <v>94.4</v>
      </c>
      <c r="O39" s="3">
        <v>0</v>
      </c>
      <c r="P39" s="3">
        <v>-2.36</v>
      </c>
      <c r="Q39" s="3">
        <v>-5</v>
      </c>
      <c r="R39" s="4"/>
    </row>
    <row r="40" spans="1:18" ht="19.5" x14ac:dyDescent="0.5">
      <c r="A40" s="2" t="s">
        <v>15</v>
      </c>
      <c r="B40" s="3" t="s">
        <v>132</v>
      </c>
      <c r="C40" s="3">
        <v>1.4999999999999999E-2</v>
      </c>
      <c r="D40" s="3">
        <v>0.2</v>
      </c>
      <c r="E40" s="3">
        <v>8.9999999999999993E-3</v>
      </c>
      <c r="F40" s="3">
        <v>23</v>
      </c>
      <c r="G40" s="3">
        <v>14738</v>
      </c>
      <c r="H40" s="3">
        <v>5.7670000000000003</v>
      </c>
      <c r="I40" s="3">
        <v>1.4999999999999999E-2</v>
      </c>
      <c r="J40" s="3">
        <v>49</v>
      </c>
      <c r="K40" s="3">
        <v>4.5119999999999996</v>
      </c>
      <c r="L40" s="3" t="str">
        <f t="shared" si="0"/>
        <v>سرانه خریدار بالاتر</v>
      </c>
      <c r="M40" s="3">
        <v>1.3</v>
      </c>
      <c r="N40" s="3">
        <v>40.6</v>
      </c>
      <c r="O40" s="3">
        <v>0.4</v>
      </c>
      <c r="P40" s="3">
        <v>-0.01</v>
      </c>
      <c r="Q40" s="3">
        <v>-1.63</v>
      </c>
      <c r="R40" s="4"/>
    </row>
    <row r="41" spans="1:18" ht="19.5" x14ac:dyDescent="0.5">
      <c r="A41" s="2" t="s">
        <v>15</v>
      </c>
      <c r="B41" s="3" t="s">
        <v>133</v>
      </c>
      <c r="C41" s="3">
        <v>3.6999999999999998E-2</v>
      </c>
      <c r="D41" s="3">
        <v>0.1</v>
      </c>
      <c r="E41" s="3">
        <v>3.6999999999999998E-2</v>
      </c>
      <c r="F41" s="3">
        <v>2</v>
      </c>
      <c r="G41" s="3">
        <v>3152</v>
      </c>
      <c r="H41" s="3">
        <v>58.311999999999998</v>
      </c>
      <c r="I41" s="3">
        <v>3.6999999999999998E-2</v>
      </c>
      <c r="J41" s="3">
        <v>624</v>
      </c>
      <c r="K41" s="3">
        <v>0.187</v>
      </c>
      <c r="L41" s="3" t="str">
        <f t="shared" si="0"/>
        <v>سرانه خریدار بالاتر</v>
      </c>
      <c r="M41" s="3">
        <v>311.8</v>
      </c>
      <c r="N41" s="3">
        <v>0</v>
      </c>
      <c r="O41" s="3">
        <v>0</v>
      </c>
      <c r="P41" s="3">
        <v>0.39</v>
      </c>
      <c r="Q41" s="3">
        <v>5</v>
      </c>
      <c r="R41" s="4"/>
    </row>
    <row r="42" spans="1:18" ht="19.5" x14ac:dyDescent="0.5">
      <c r="A42" s="2" t="s">
        <v>15</v>
      </c>
      <c r="B42" s="3" t="s">
        <v>134</v>
      </c>
      <c r="C42" s="3">
        <v>2.5999999999999999E-2</v>
      </c>
      <c r="D42" s="3">
        <v>0.1</v>
      </c>
      <c r="E42" s="3">
        <v>2.5999999999999999E-2</v>
      </c>
      <c r="F42" s="3">
        <v>25</v>
      </c>
      <c r="G42" s="3">
        <v>4249</v>
      </c>
      <c r="H42" s="3">
        <v>4.4189999999999996</v>
      </c>
      <c r="I42" s="3">
        <v>2.5999999999999999E-2</v>
      </c>
      <c r="J42" s="3">
        <v>1</v>
      </c>
      <c r="K42" s="3">
        <v>110.474</v>
      </c>
      <c r="L42" s="3" t="str">
        <f t="shared" si="0"/>
        <v>سرانه فروشنده بالاتر</v>
      </c>
      <c r="M42" s="3">
        <v>25</v>
      </c>
      <c r="N42" s="3">
        <v>0</v>
      </c>
      <c r="O42" s="3">
        <v>0</v>
      </c>
      <c r="P42" s="3">
        <v>-0.38</v>
      </c>
      <c r="Q42" s="3">
        <v>-4.99</v>
      </c>
      <c r="R42" s="4"/>
    </row>
    <row r="43" spans="1:18" ht="19.5" x14ac:dyDescent="0.5">
      <c r="A43" s="2" t="s">
        <v>15</v>
      </c>
      <c r="B43" s="3" t="s">
        <v>135</v>
      </c>
      <c r="C43" s="3">
        <v>4.7E-2</v>
      </c>
      <c r="D43" s="3">
        <v>0.1</v>
      </c>
      <c r="E43" s="3">
        <v>2E-3</v>
      </c>
      <c r="F43" s="3">
        <v>4</v>
      </c>
      <c r="G43" s="3">
        <v>2216</v>
      </c>
      <c r="H43" s="3">
        <v>1.1080000000000001</v>
      </c>
      <c r="I43" s="3">
        <v>4.7E-2</v>
      </c>
      <c r="J43" s="3">
        <v>2</v>
      </c>
      <c r="K43" s="3">
        <v>52.076000000000001</v>
      </c>
      <c r="L43" s="3" t="str">
        <f t="shared" si="0"/>
        <v>سرانه فروشنده بالاتر</v>
      </c>
      <c r="M43" s="3">
        <v>47</v>
      </c>
      <c r="N43" s="3">
        <v>95.6</v>
      </c>
      <c r="O43" s="3">
        <v>0</v>
      </c>
      <c r="P43" s="3">
        <v>-0.36</v>
      </c>
      <c r="Q43" s="3">
        <v>-4.99</v>
      </c>
      <c r="R43" s="4"/>
    </row>
    <row r="44" spans="1:18" ht="19.5" x14ac:dyDescent="0.5">
      <c r="A44" s="2" t="s">
        <v>15</v>
      </c>
      <c r="B44" s="3" t="s">
        <v>136</v>
      </c>
      <c r="C44" s="3">
        <v>4.9000000000000002E-2</v>
      </c>
      <c r="D44" s="3">
        <v>0.1</v>
      </c>
      <c r="E44" s="3">
        <v>4.9000000000000002E-2</v>
      </c>
      <c r="F44" s="3">
        <v>41</v>
      </c>
      <c r="G44" s="3">
        <v>1923</v>
      </c>
      <c r="H44" s="3">
        <v>2.298</v>
      </c>
      <c r="I44" s="3">
        <v>4.9000000000000002E-2</v>
      </c>
      <c r="J44" s="3">
        <v>2</v>
      </c>
      <c r="K44" s="3">
        <v>47.113999999999997</v>
      </c>
      <c r="L44" s="3" t="str">
        <f t="shared" si="0"/>
        <v>سرانه فروشنده بالاتر</v>
      </c>
      <c r="M44" s="3">
        <v>20.5</v>
      </c>
      <c r="N44" s="3">
        <v>0</v>
      </c>
      <c r="O44" s="3">
        <v>0</v>
      </c>
      <c r="P44" s="3">
        <v>-0.31</v>
      </c>
      <c r="Q44" s="3">
        <v>-5</v>
      </c>
      <c r="R44" s="4"/>
    </row>
  </sheetData>
  <conditionalFormatting sqref="P2:Q42">
    <cfRule type="cellIs" dxfId="127" priority="7" operator="lessThan">
      <formula>0</formula>
    </cfRule>
    <cfRule type="cellIs" dxfId="126" priority="8" operator="greaterThan">
      <formula>0</formula>
    </cfRule>
  </conditionalFormatting>
  <conditionalFormatting sqref="L2:M42 L43:L44">
    <cfRule type="expression" dxfId="125" priority="5">
      <formula>($L2)="سرانه فروشنده بالاتر"</formula>
    </cfRule>
    <cfRule type="expression" dxfId="124" priority="6">
      <formula>($L2)="سرانه خریدار بالاتر"</formula>
    </cfRule>
  </conditionalFormatting>
  <conditionalFormatting sqref="P43:Q44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M43:M44">
    <cfRule type="expression" dxfId="121" priority="1">
      <formula>($L43)="سرانه فروشنده بالاتر"</formula>
    </cfRule>
    <cfRule type="expression" dxfId="120" priority="2">
      <formula>($L43)="سرانه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137</v>
      </c>
      <c r="C2" s="3">
        <v>30.856999999999999</v>
      </c>
      <c r="D2" s="3">
        <v>8.4</v>
      </c>
      <c r="E2" s="3">
        <v>30.016999999999999</v>
      </c>
      <c r="F2" s="3">
        <v>783</v>
      </c>
      <c r="G2" s="3">
        <v>271</v>
      </c>
      <c r="H2" s="3">
        <v>10.388999999999999</v>
      </c>
      <c r="I2" s="3">
        <v>30.677</v>
      </c>
      <c r="J2" s="3">
        <v>980</v>
      </c>
      <c r="K2" s="3">
        <v>8.4830000000000005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2.7</v>
      </c>
      <c r="O2" s="3">
        <v>0.5</v>
      </c>
      <c r="P2" s="3">
        <v>-1.95</v>
      </c>
      <c r="Q2" s="3">
        <v>-3.08</v>
      </c>
      <c r="R2" s="4"/>
    </row>
    <row r="3" spans="1:18" ht="19.5" x14ac:dyDescent="0.5">
      <c r="A3" s="2" t="s">
        <v>15</v>
      </c>
      <c r="B3" s="3" t="s">
        <v>138</v>
      </c>
      <c r="C3" s="3">
        <v>7.3460000000000001</v>
      </c>
      <c r="D3" s="3">
        <v>2.7</v>
      </c>
      <c r="E3" s="3">
        <v>7.3460000000000001</v>
      </c>
      <c r="F3" s="3">
        <v>377</v>
      </c>
      <c r="G3" s="3">
        <v>363</v>
      </c>
      <c r="H3" s="3">
        <v>7.0730000000000004</v>
      </c>
      <c r="I3" s="3">
        <v>7.3339999999999996</v>
      </c>
      <c r="J3" s="3">
        <v>321</v>
      </c>
      <c r="K3" s="3">
        <v>8.2940000000000005</v>
      </c>
      <c r="L3" s="3" t="str">
        <f t="shared" ref="L3:L14" si="0">IF((H3&gt;K3),"سرانه خریدار بالاتر","سرانه فروشنده بالاتر")</f>
        <v>سرانه فروشنده بالاتر</v>
      </c>
      <c r="M3" s="3">
        <v>1.2</v>
      </c>
      <c r="N3" s="3">
        <v>0</v>
      </c>
      <c r="O3" s="3">
        <v>0.1</v>
      </c>
      <c r="P3" s="3">
        <v>-4.82</v>
      </c>
      <c r="Q3" s="3">
        <v>-4.9800000000000004</v>
      </c>
      <c r="R3" s="4"/>
    </row>
    <row r="4" spans="1:18" ht="19.5" x14ac:dyDescent="0.5">
      <c r="A4" s="2" t="s">
        <v>15</v>
      </c>
      <c r="B4" s="3" t="s">
        <v>139</v>
      </c>
      <c r="C4" s="3">
        <v>2.5950000000000002</v>
      </c>
      <c r="D4" s="3">
        <v>2.5</v>
      </c>
      <c r="E4" s="3">
        <v>0.86099999999999999</v>
      </c>
      <c r="F4" s="3">
        <v>112</v>
      </c>
      <c r="G4" s="3">
        <v>965</v>
      </c>
      <c r="H4" s="3">
        <v>7.4180000000000001</v>
      </c>
      <c r="I4" s="3">
        <v>1.347</v>
      </c>
      <c r="J4" s="3">
        <v>132</v>
      </c>
      <c r="K4" s="3">
        <v>9.8469999999999995</v>
      </c>
      <c r="L4" s="3" t="str">
        <f t="shared" si="0"/>
        <v>سرانه فروشنده بالاتر</v>
      </c>
      <c r="M4" s="3">
        <v>1.3</v>
      </c>
      <c r="N4" s="3">
        <v>66.8</v>
      </c>
      <c r="O4" s="3">
        <v>48.1</v>
      </c>
      <c r="P4" s="3">
        <v>-3.11</v>
      </c>
      <c r="Q4" s="3">
        <v>-4.72</v>
      </c>
      <c r="R4" s="4"/>
    </row>
    <row r="5" spans="1:18" ht="19.5" x14ac:dyDescent="0.5">
      <c r="A5" s="2" t="s">
        <v>15</v>
      </c>
      <c r="B5" s="3" t="s">
        <v>140</v>
      </c>
      <c r="C5" s="3">
        <v>2.2330000000000001</v>
      </c>
      <c r="D5" s="3">
        <v>2.2000000000000002</v>
      </c>
      <c r="E5" s="3">
        <v>0.23300000000000001</v>
      </c>
      <c r="F5" s="3">
        <v>73</v>
      </c>
      <c r="G5" s="3">
        <v>995</v>
      </c>
      <c r="H5" s="3">
        <v>3.1760000000000002</v>
      </c>
      <c r="I5" s="3">
        <v>2.2330000000000001</v>
      </c>
      <c r="J5" s="3">
        <v>68</v>
      </c>
      <c r="K5" s="3">
        <v>32.673999999999999</v>
      </c>
      <c r="L5" s="3" t="str">
        <f t="shared" si="0"/>
        <v>سرانه فروشنده بالاتر</v>
      </c>
      <c r="M5" s="3">
        <v>10.3</v>
      </c>
      <c r="N5" s="3">
        <v>89.5</v>
      </c>
      <c r="O5" s="3">
        <v>0</v>
      </c>
      <c r="P5" s="3">
        <v>-12.41</v>
      </c>
      <c r="Q5" s="3">
        <v>-16.37</v>
      </c>
      <c r="R5" s="4"/>
    </row>
    <row r="6" spans="1:18" ht="19.5" x14ac:dyDescent="0.5">
      <c r="A6" s="2" t="s">
        <v>15</v>
      </c>
      <c r="B6" s="3" t="s">
        <v>141</v>
      </c>
      <c r="C6" s="3">
        <v>0.60399999999999998</v>
      </c>
      <c r="D6" s="3">
        <v>1.8</v>
      </c>
      <c r="E6" s="3">
        <v>4.0000000000000001E-3</v>
      </c>
      <c r="F6" s="3">
        <v>7</v>
      </c>
      <c r="G6" s="3">
        <v>2975</v>
      </c>
      <c r="H6" s="3">
        <v>1.7</v>
      </c>
      <c r="I6" s="3">
        <v>0.60399999999999998</v>
      </c>
      <c r="J6" s="3">
        <v>16</v>
      </c>
      <c r="K6" s="3">
        <v>112.306</v>
      </c>
      <c r="L6" s="3" t="str">
        <f t="shared" si="0"/>
        <v>سرانه فروشنده بالاتر</v>
      </c>
      <c r="M6" s="3">
        <v>66.099999999999994</v>
      </c>
      <c r="N6" s="3">
        <v>99.2</v>
      </c>
      <c r="O6" s="3">
        <v>0</v>
      </c>
      <c r="P6" s="3">
        <v>-4.9800000000000004</v>
      </c>
      <c r="Q6" s="3">
        <v>-4.9800000000000004</v>
      </c>
      <c r="R6" s="4"/>
    </row>
    <row r="7" spans="1:18" ht="19.5" x14ac:dyDescent="0.5">
      <c r="A7" s="2" t="s">
        <v>15</v>
      </c>
      <c r="B7" s="3" t="s">
        <v>142</v>
      </c>
      <c r="C7" s="3">
        <v>0.91400000000000003</v>
      </c>
      <c r="D7" s="3">
        <v>1.6</v>
      </c>
      <c r="E7" s="3">
        <v>8.4000000000000005E-2</v>
      </c>
      <c r="F7" s="3">
        <v>8</v>
      </c>
      <c r="G7" s="3">
        <v>1725</v>
      </c>
      <c r="H7" s="3">
        <v>18.113</v>
      </c>
      <c r="I7" s="3">
        <v>0.91400000000000003</v>
      </c>
      <c r="J7" s="3">
        <v>27</v>
      </c>
      <c r="K7" s="3">
        <v>58.393999999999998</v>
      </c>
      <c r="L7" s="3" t="str">
        <f t="shared" si="0"/>
        <v>سرانه فروشنده بالاتر</v>
      </c>
      <c r="M7" s="3">
        <v>3.2</v>
      </c>
      <c r="N7" s="3">
        <v>90.8</v>
      </c>
      <c r="O7" s="3">
        <v>0</v>
      </c>
      <c r="P7" s="3">
        <v>-4.96</v>
      </c>
      <c r="Q7" s="3">
        <v>-4.96</v>
      </c>
      <c r="R7" s="4"/>
    </row>
    <row r="8" spans="1:18" ht="19.5" x14ac:dyDescent="0.5">
      <c r="A8" s="2" t="s">
        <v>15</v>
      </c>
      <c r="B8" s="3" t="s">
        <v>143</v>
      </c>
      <c r="C8" s="3">
        <v>2.016</v>
      </c>
      <c r="D8" s="3">
        <v>1.5</v>
      </c>
      <c r="E8" s="3">
        <v>2.8000000000000001E-2</v>
      </c>
      <c r="F8" s="3">
        <v>7</v>
      </c>
      <c r="G8" s="3">
        <v>730</v>
      </c>
      <c r="H8" s="3">
        <v>2.92</v>
      </c>
      <c r="I8" s="3">
        <v>2.016</v>
      </c>
      <c r="J8" s="3">
        <v>23</v>
      </c>
      <c r="K8" s="3">
        <v>63.985999999999997</v>
      </c>
      <c r="L8" s="3" t="str">
        <f t="shared" si="0"/>
        <v>سرانه فروشنده بالاتر</v>
      </c>
      <c r="M8" s="3">
        <v>21.9</v>
      </c>
      <c r="N8" s="3">
        <v>98.5</v>
      </c>
      <c r="O8" s="3">
        <v>0</v>
      </c>
      <c r="P8" s="3">
        <v>-4.95</v>
      </c>
      <c r="Q8" s="3">
        <v>-4.95</v>
      </c>
      <c r="R8" s="4"/>
    </row>
    <row r="9" spans="1:18" ht="19.5" x14ac:dyDescent="0.5">
      <c r="A9" s="2" t="s">
        <v>15</v>
      </c>
      <c r="B9" s="3" t="s">
        <v>144</v>
      </c>
      <c r="C9" s="3">
        <v>7.0999999999999994E-2</v>
      </c>
      <c r="D9" s="3">
        <v>0.2</v>
      </c>
      <c r="E9" s="3">
        <v>2.1000000000000001E-2</v>
      </c>
      <c r="F9" s="3">
        <v>31</v>
      </c>
      <c r="G9" s="3">
        <v>2556</v>
      </c>
      <c r="H9" s="3">
        <v>1.7310000000000001</v>
      </c>
      <c r="I9" s="3">
        <v>7.0999999999999994E-2</v>
      </c>
      <c r="J9" s="3">
        <v>1</v>
      </c>
      <c r="K9" s="3">
        <v>181.476</v>
      </c>
      <c r="L9" s="3" t="str">
        <f t="shared" si="0"/>
        <v>سرانه فروشنده بالاتر</v>
      </c>
      <c r="M9" s="3">
        <v>104.8</v>
      </c>
      <c r="N9" s="3">
        <v>70.2</v>
      </c>
      <c r="O9" s="3">
        <v>0</v>
      </c>
      <c r="P9" s="3">
        <v>-0.27</v>
      </c>
      <c r="Q9" s="3">
        <v>-4.99</v>
      </c>
      <c r="R9" s="4"/>
    </row>
    <row r="10" spans="1:18" ht="19.5" x14ac:dyDescent="0.5">
      <c r="A10" s="2" t="s">
        <v>15</v>
      </c>
      <c r="B10" s="3" t="s">
        <v>145</v>
      </c>
      <c r="C10" s="3">
        <v>1.9E-2</v>
      </c>
      <c r="D10" s="3">
        <v>0.1</v>
      </c>
      <c r="E10" s="3">
        <v>1.9E-2</v>
      </c>
      <c r="F10" s="3">
        <v>7</v>
      </c>
      <c r="G10" s="3">
        <v>5640</v>
      </c>
      <c r="H10" s="3">
        <v>15.308999999999999</v>
      </c>
      <c r="I10" s="3">
        <v>1.9E-2</v>
      </c>
      <c r="J10" s="3">
        <v>1</v>
      </c>
      <c r="K10" s="3">
        <v>107.16</v>
      </c>
      <c r="L10" s="3" t="str">
        <f t="shared" si="0"/>
        <v>سرانه فروشنده بالاتر</v>
      </c>
      <c r="M10" s="3">
        <v>7</v>
      </c>
      <c r="N10" s="3">
        <v>0</v>
      </c>
      <c r="O10" s="3">
        <v>0</v>
      </c>
      <c r="P10" s="3">
        <v>-0.35</v>
      </c>
      <c r="Q10" s="3">
        <v>-5</v>
      </c>
      <c r="R10" s="4"/>
    </row>
    <row r="11" spans="1:18" ht="19.5" x14ac:dyDescent="0.5">
      <c r="A11" s="2" t="s">
        <v>15</v>
      </c>
      <c r="B11" s="3" t="s">
        <v>146</v>
      </c>
      <c r="C11" s="3">
        <v>0.161</v>
      </c>
      <c r="D11" s="3">
        <v>0.1</v>
      </c>
      <c r="E11" s="3">
        <v>0.16</v>
      </c>
      <c r="F11" s="3">
        <v>43</v>
      </c>
      <c r="G11" s="3">
        <v>600</v>
      </c>
      <c r="H11" s="3">
        <v>2.2330000000000001</v>
      </c>
      <c r="I11" s="3">
        <v>0.161</v>
      </c>
      <c r="J11" s="3">
        <v>2</v>
      </c>
      <c r="K11" s="3">
        <v>48.3</v>
      </c>
      <c r="L11" s="3" t="str">
        <f t="shared" si="0"/>
        <v>سرانه فروشنده بالاتر</v>
      </c>
      <c r="M11" s="3">
        <v>21.6</v>
      </c>
      <c r="N11" s="3">
        <v>0.6</v>
      </c>
      <c r="O11" s="3">
        <v>0</v>
      </c>
      <c r="P11" s="3">
        <v>-0.33</v>
      </c>
      <c r="Q11" s="3">
        <v>-4.9800000000000004</v>
      </c>
      <c r="R11" s="4"/>
    </row>
    <row r="12" spans="1:18" ht="19.5" x14ac:dyDescent="0.5">
      <c r="A12" s="2" t="s">
        <v>15</v>
      </c>
      <c r="B12" s="3" t="s">
        <v>147</v>
      </c>
      <c r="C12" s="3">
        <v>5.1999999999999998E-2</v>
      </c>
      <c r="D12" s="3">
        <v>0.1</v>
      </c>
      <c r="E12" s="3">
        <v>5.1999999999999998E-2</v>
      </c>
      <c r="F12" s="3">
        <v>33</v>
      </c>
      <c r="G12" s="3">
        <v>1767</v>
      </c>
      <c r="H12" s="3">
        <v>2.7839999999999998</v>
      </c>
      <c r="I12" s="3">
        <v>2.5000000000000001E-2</v>
      </c>
      <c r="J12" s="3">
        <v>3</v>
      </c>
      <c r="K12" s="3">
        <v>14.725</v>
      </c>
      <c r="L12" s="3" t="str">
        <f t="shared" si="0"/>
        <v>سرانه فروشنده بالاتر</v>
      </c>
      <c r="M12" s="3">
        <v>5.3</v>
      </c>
      <c r="N12" s="3">
        <v>0</v>
      </c>
      <c r="O12" s="3">
        <v>52.7</v>
      </c>
      <c r="P12" s="3">
        <v>-7.0000000000000007E-2</v>
      </c>
      <c r="Q12" s="3">
        <v>-3</v>
      </c>
      <c r="R12" s="4"/>
    </row>
    <row r="13" spans="1:18" ht="19.5" x14ac:dyDescent="0.5">
      <c r="A13" s="2" t="s">
        <v>15</v>
      </c>
      <c r="B13" s="3" t="s">
        <v>148</v>
      </c>
      <c r="C13" s="3">
        <v>2.7E-2</v>
      </c>
      <c r="D13" s="3">
        <v>0.1</v>
      </c>
      <c r="E13" s="3">
        <v>2.7E-2</v>
      </c>
      <c r="F13" s="3">
        <v>5</v>
      </c>
      <c r="G13" s="3">
        <v>3063</v>
      </c>
      <c r="H13" s="3">
        <v>16.54</v>
      </c>
      <c r="I13" s="3">
        <v>2.7E-2</v>
      </c>
      <c r="J13" s="3">
        <v>1</v>
      </c>
      <c r="K13" s="3">
        <v>82.700999999999993</v>
      </c>
      <c r="L13" s="3" t="str">
        <f t="shared" si="0"/>
        <v>سرانه فروشنده بالاتر</v>
      </c>
      <c r="M13" s="3">
        <v>5</v>
      </c>
      <c r="N13" s="3">
        <v>0</v>
      </c>
      <c r="O13" s="3">
        <v>0</v>
      </c>
      <c r="P13" s="3">
        <v>-0.26</v>
      </c>
      <c r="Q13" s="3">
        <v>-4.9800000000000004</v>
      </c>
      <c r="R13" s="4"/>
    </row>
    <row r="14" spans="1:18" ht="19.5" x14ac:dyDescent="0.5">
      <c r="A14" s="2" t="s">
        <v>15</v>
      </c>
      <c r="B14" s="3" t="s">
        <v>149</v>
      </c>
      <c r="C14" s="3">
        <v>0.16600000000000001</v>
      </c>
      <c r="D14" s="3">
        <v>0.1</v>
      </c>
      <c r="E14" s="3">
        <v>0.16600000000000001</v>
      </c>
      <c r="F14" s="3">
        <v>35</v>
      </c>
      <c r="G14" s="3">
        <v>394</v>
      </c>
      <c r="H14" s="3">
        <v>1.869</v>
      </c>
      <c r="I14" s="3">
        <v>0.16600000000000001</v>
      </c>
      <c r="J14" s="3">
        <v>1</v>
      </c>
      <c r="K14" s="3">
        <v>65.403999999999996</v>
      </c>
      <c r="L14" s="3" t="str">
        <f t="shared" si="0"/>
        <v>سرانه فروشنده بالاتر</v>
      </c>
      <c r="M14" s="3">
        <v>35</v>
      </c>
      <c r="N14" s="3">
        <v>0</v>
      </c>
      <c r="O14" s="3">
        <v>0</v>
      </c>
      <c r="P14" s="3">
        <v>-0.23</v>
      </c>
      <c r="Q14" s="3">
        <v>-4.9800000000000004</v>
      </c>
      <c r="R14" s="4"/>
    </row>
  </sheetData>
  <conditionalFormatting sqref="P2:Q14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14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150</v>
      </c>
      <c r="C2" s="3">
        <v>42.216000000000001</v>
      </c>
      <c r="D2" s="3">
        <v>115.6</v>
      </c>
      <c r="E2" s="3">
        <v>39.484999999999999</v>
      </c>
      <c r="F2" s="3">
        <v>6695</v>
      </c>
      <c r="G2" s="3">
        <v>2738</v>
      </c>
      <c r="H2" s="3">
        <v>16.148</v>
      </c>
      <c r="I2" s="3">
        <v>42.209000000000003</v>
      </c>
      <c r="J2" s="3">
        <v>4535</v>
      </c>
      <c r="K2" s="3">
        <v>25.484000000000002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6.4</v>
      </c>
      <c r="O2" s="3">
        <v>0</v>
      </c>
      <c r="P2" s="3">
        <v>-3.76</v>
      </c>
      <c r="Q2" s="3">
        <v>-4.99</v>
      </c>
      <c r="R2" s="4"/>
    </row>
    <row r="3" spans="1:18" ht="19.5" x14ac:dyDescent="0.5">
      <c r="A3" s="2" t="s">
        <v>15</v>
      </c>
      <c r="B3" s="3" t="s">
        <v>151</v>
      </c>
      <c r="C3" s="3">
        <v>3.4060000000000001</v>
      </c>
      <c r="D3" s="3">
        <v>10.1</v>
      </c>
      <c r="E3" s="3">
        <v>3.2269999999999999</v>
      </c>
      <c r="F3" s="3">
        <v>618</v>
      </c>
      <c r="G3" s="3">
        <v>2955</v>
      </c>
      <c r="H3" s="3">
        <v>15.43</v>
      </c>
      <c r="I3" s="3">
        <v>3.4060000000000001</v>
      </c>
      <c r="J3" s="3">
        <v>514</v>
      </c>
      <c r="K3" s="3">
        <v>19.581</v>
      </c>
      <c r="L3" s="3" t="str">
        <f t="shared" ref="L3:L31" si="0">IF((H3&gt;K3),"سرانه خریدار بالاتر","سرانه فروشنده بالاتر")</f>
        <v>سرانه فروشنده بالاتر</v>
      </c>
      <c r="M3" s="3">
        <v>1.3</v>
      </c>
      <c r="N3" s="3">
        <v>5.2</v>
      </c>
      <c r="O3" s="3">
        <v>0</v>
      </c>
      <c r="P3" s="3">
        <v>-4.58</v>
      </c>
      <c r="Q3" s="3">
        <v>-5</v>
      </c>
      <c r="R3" s="4"/>
    </row>
    <row r="4" spans="1:18" ht="19.5" x14ac:dyDescent="0.5">
      <c r="A4" s="2" t="s">
        <v>15</v>
      </c>
      <c r="B4" s="3" t="s">
        <v>152</v>
      </c>
      <c r="C4" s="3">
        <v>2.9790000000000001</v>
      </c>
      <c r="D4" s="3">
        <v>10.1</v>
      </c>
      <c r="E4" s="3">
        <v>2.9000000000000001E-2</v>
      </c>
      <c r="F4" s="3">
        <v>13</v>
      </c>
      <c r="G4" s="3">
        <v>3376</v>
      </c>
      <c r="H4" s="3">
        <v>7.5309999999999997</v>
      </c>
      <c r="I4" s="3">
        <v>2.9279999999999999</v>
      </c>
      <c r="J4" s="3">
        <v>196</v>
      </c>
      <c r="K4" s="3">
        <v>50.433</v>
      </c>
      <c r="L4" s="3" t="str">
        <f t="shared" si="0"/>
        <v>سرانه فروشنده بالاتر</v>
      </c>
      <c r="M4" s="3">
        <v>6.7</v>
      </c>
      <c r="N4" s="3">
        <v>99</v>
      </c>
      <c r="O4" s="3">
        <v>1.7</v>
      </c>
      <c r="P4" s="3">
        <v>-4.9800000000000004</v>
      </c>
      <c r="Q4" s="3">
        <v>-4.9800000000000004</v>
      </c>
      <c r="R4" s="4"/>
    </row>
    <row r="5" spans="1:18" ht="19.5" x14ac:dyDescent="0.5">
      <c r="A5" s="2" t="s">
        <v>15</v>
      </c>
      <c r="B5" s="3" t="s">
        <v>153</v>
      </c>
      <c r="C5" s="3">
        <v>4.1390000000000002</v>
      </c>
      <c r="D5" s="3">
        <v>6</v>
      </c>
      <c r="E5" s="3">
        <v>1.7130000000000001</v>
      </c>
      <c r="F5" s="3">
        <v>269</v>
      </c>
      <c r="G5" s="3">
        <v>1459</v>
      </c>
      <c r="H5" s="3">
        <v>9.2910000000000004</v>
      </c>
      <c r="I5" s="3">
        <v>2.867</v>
      </c>
      <c r="J5" s="3">
        <v>381</v>
      </c>
      <c r="K5" s="3">
        <v>10.978999999999999</v>
      </c>
      <c r="L5" s="3" t="str">
        <f t="shared" si="0"/>
        <v>سرانه فروشنده بالاتر</v>
      </c>
      <c r="M5" s="3">
        <v>1.2</v>
      </c>
      <c r="N5" s="3">
        <v>58.6</v>
      </c>
      <c r="O5" s="3">
        <v>30.7</v>
      </c>
      <c r="P5" s="3">
        <v>-4.45</v>
      </c>
      <c r="Q5" s="3">
        <v>-4.9800000000000004</v>
      </c>
      <c r="R5" s="4"/>
    </row>
    <row r="6" spans="1:18" ht="19.5" x14ac:dyDescent="0.5">
      <c r="A6" s="2" t="s">
        <v>15</v>
      </c>
      <c r="B6" s="3" t="s">
        <v>154</v>
      </c>
      <c r="C6" s="3">
        <v>1.3180000000000001</v>
      </c>
      <c r="D6" s="3">
        <v>4</v>
      </c>
      <c r="E6" s="3">
        <v>1.3109999999999999</v>
      </c>
      <c r="F6" s="3">
        <v>217</v>
      </c>
      <c r="G6" s="3">
        <v>3061</v>
      </c>
      <c r="H6" s="3">
        <v>18.492999999999999</v>
      </c>
      <c r="I6" s="3">
        <v>0.79400000000000004</v>
      </c>
      <c r="J6" s="3">
        <v>355</v>
      </c>
      <c r="K6" s="3">
        <v>6.8460000000000001</v>
      </c>
      <c r="L6" s="3" t="str">
        <f t="shared" si="0"/>
        <v>سرانه خریدار بالاتر</v>
      </c>
      <c r="M6" s="3">
        <v>2.7</v>
      </c>
      <c r="N6" s="3">
        <v>0.5</v>
      </c>
      <c r="O6" s="3">
        <v>39.700000000000003</v>
      </c>
      <c r="P6" s="3">
        <v>4.17</v>
      </c>
      <c r="Q6" s="3">
        <v>5</v>
      </c>
      <c r="R6" s="4"/>
    </row>
    <row r="7" spans="1:18" ht="19.5" x14ac:dyDescent="0.5">
      <c r="A7" s="2" t="s">
        <v>15</v>
      </c>
      <c r="B7" s="3" t="s">
        <v>155</v>
      </c>
      <c r="C7" s="3">
        <v>5.2889999999999997</v>
      </c>
      <c r="D7" s="3">
        <v>4</v>
      </c>
      <c r="E7" s="3">
        <v>3.1890000000000001</v>
      </c>
      <c r="F7" s="3">
        <v>281</v>
      </c>
      <c r="G7" s="3">
        <v>752</v>
      </c>
      <c r="H7" s="3">
        <v>8.5340000000000007</v>
      </c>
      <c r="I7" s="3">
        <v>5.2889999999999997</v>
      </c>
      <c r="J7" s="3">
        <v>376</v>
      </c>
      <c r="K7" s="3">
        <v>10.577999999999999</v>
      </c>
      <c r="L7" s="3" t="str">
        <f t="shared" si="0"/>
        <v>سرانه فروشنده بالاتر</v>
      </c>
      <c r="M7" s="3">
        <v>1.2</v>
      </c>
      <c r="N7" s="3">
        <v>39.700000000000003</v>
      </c>
      <c r="O7" s="3">
        <v>0</v>
      </c>
      <c r="P7" s="3">
        <v>-13.66</v>
      </c>
      <c r="Q7" s="3">
        <v>-15.5</v>
      </c>
      <c r="R7" s="4"/>
    </row>
    <row r="8" spans="1:18" ht="19.5" x14ac:dyDescent="0.5">
      <c r="A8" s="2" t="s">
        <v>15</v>
      </c>
      <c r="B8" s="3" t="s">
        <v>156</v>
      </c>
      <c r="C8" s="3">
        <v>0.60299999999999998</v>
      </c>
      <c r="D8" s="3">
        <v>1.8</v>
      </c>
      <c r="E8" s="3">
        <v>0.46400000000000002</v>
      </c>
      <c r="F8" s="3">
        <v>122</v>
      </c>
      <c r="G8" s="3">
        <v>2928</v>
      </c>
      <c r="H8" s="3">
        <v>11.135999999999999</v>
      </c>
      <c r="I8" s="3">
        <v>0.53100000000000003</v>
      </c>
      <c r="J8" s="3">
        <v>109</v>
      </c>
      <c r="K8" s="3">
        <v>14.263999999999999</v>
      </c>
      <c r="L8" s="3" t="str">
        <f t="shared" si="0"/>
        <v>سرانه فروشنده بالاتر</v>
      </c>
      <c r="M8" s="3">
        <v>1.3</v>
      </c>
      <c r="N8" s="3">
        <v>23</v>
      </c>
      <c r="O8" s="3">
        <v>11.8</v>
      </c>
      <c r="P8" s="3">
        <v>-0.78</v>
      </c>
      <c r="Q8" s="3">
        <v>-3.42</v>
      </c>
      <c r="R8" s="4"/>
    </row>
    <row r="9" spans="1:18" ht="19.5" x14ac:dyDescent="0.5">
      <c r="A9" s="2" t="s">
        <v>15</v>
      </c>
      <c r="B9" s="3" t="s">
        <v>157</v>
      </c>
      <c r="C9" s="3">
        <v>1.262</v>
      </c>
      <c r="D9" s="3">
        <v>1.8</v>
      </c>
      <c r="E9" s="3">
        <v>6.8000000000000005E-2</v>
      </c>
      <c r="F9" s="3">
        <v>35</v>
      </c>
      <c r="G9" s="3">
        <v>1393</v>
      </c>
      <c r="H9" s="3">
        <v>2.706</v>
      </c>
      <c r="I9" s="3">
        <v>0.93600000000000005</v>
      </c>
      <c r="J9" s="3">
        <v>137</v>
      </c>
      <c r="K9" s="3">
        <v>9.5169999999999995</v>
      </c>
      <c r="L9" s="3" t="str">
        <f t="shared" si="0"/>
        <v>سرانه فروشنده بالاتر</v>
      </c>
      <c r="M9" s="3">
        <v>3.5</v>
      </c>
      <c r="N9" s="3">
        <v>94.6</v>
      </c>
      <c r="O9" s="3">
        <v>25.8</v>
      </c>
      <c r="P9" s="3">
        <v>-4.91</v>
      </c>
      <c r="Q9" s="3">
        <v>-4.9800000000000004</v>
      </c>
      <c r="R9" s="4"/>
    </row>
    <row r="10" spans="1:18" ht="19.5" x14ac:dyDescent="0.5">
      <c r="A10" s="2" t="s">
        <v>15</v>
      </c>
      <c r="B10" s="3" t="s">
        <v>158</v>
      </c>
      <c r="C10" s="3">
        <v>0.441</v>
      </c>
      <c r="D10" s="3">
        <v>1.5</v>
      </c>
      <c r="E10" s="3">
        <v>0.17199999999999999</v>
      </c>
      <c r="F10" s="3">
        <v>44</v>
      </c>
      <c r="G10" s="3">
        <v>3325</v>
      </c>
      <c r="H10" s="3">
        <v>12.997999999999999</v>
      </c>
      <c r="I10" s="3">
        <v>0.41</v>
      </c>
      <c r="J10" s="3">
        <v>63</v>
      </c>
      <c r="K10" s="3">
        <v>21.638999999999999</v>
      </c>
      <c r="L10" s="3" t="str">
        <f t="shared" si="0"/>
        <v>سرانه فروشنده بالاتر</v>
      </c>
      <c r="M10" s="3">
        <v>1.7</v>
      </c>
      <c r="N10" s="3">
        <v>60.9</v>
      </c>
      <c r="O10" s="3">
        <v>7</v>
      </c>
      <c r="P10" s="3">
        <v>-4.76</v>
      </c>
      <c r="Q10" s="3">
        <v>-4.9800000000000004</v>
      </c>
      <c r="R10" s="4"/>
    </row>
    <row r="11" spans="1:18" ht="19.5" x14ac:dyDescent="0.5">
      <c r="A11" s="2" t="s">
        <v>15</v>
      </c>
      <c r="B11" s="3" t="s">
        <v>159</v>
      </c>
      <c r="C11" s="3">
        <v>0.60499999999999998</v>
      </c>
      <c r="D11" s="3">
        <v>1.5</v>
      </c>
      <c r="E11" s="3">
        <v>0.40600000000000003</v>
      </c>
      <c r="F11" s="3">
        <v>110</v>
      </c>
      <c r="G11" s="3">
        <v>2419</v>
      </c>
      <c r="H11" s="3">
        <v>8.9280000000000008</v>
      </c>
      <c r="I11" s="3">
        <v>0.6</v>
      </c>
      <c r="J11" s="3">
        <v>205</v>
      </c>
      <c r="K11" s="3">
        <v>7.08</v>
      </c>
      <c r="L11" s="3" t="str">
        <f t="shared" si="0"/>
        <v>سرانه خریدار بالاتر</v>
      </c>
      <c r="M11" s="3">
        <v>1.3</v>
      </c>
      <c r="N11" s="3">
        <v>32.9</v>
      </c>
      <c r="O11" s="3">
        <v>0.8</v>
      </c>
      <c r="P11" s="3">
        <v>-0.28999999999999998</v>
      </c>
      <c r="Q11" s="3">
        <v>0.16</v>
      </c>
      <c r="R11" s="4"/>
    </row>
    <row r="12" spans="1:18" ht="19.5" x14ac:dyDescent="0.5">
      <c r="A12" s="2" t="s">
        <v>15</v>
      </c>
      <c r="B12" s="3" t="s">
        <v>160</v>
      </c>
      <c r="C12" s="3">
        <v>0.64400000000000002</v>
      </c>
      <c r="D12" s="3">
        <v>1.1000000000000001</v>
      </c>
      <c r="E12" s="3">
        <v>2E-3</v>
      </c>
      <c r="F12" s="3">
        <v>3</v>
      </c>
      <c r="G12" s="3">
        <v>1803</v>
      </c>
      <c r="H12" s="3">
        <v>1.202</v>
      </c>
      <c r="I12" s="3">
        <v>0.47299999999999998</v>
      </c>
      <c r="J12" s="3">
        <v>10</v>
      </c>
      <c r="K12" s="3">
        <v>85.281999999999996</v>
      </c>
      <c r="L12" s="3" t="str">
        <f t="shared" si="0"/>
        <v>سرانه فروشنده بالاتر</v>
      </c>
      <c r="M12" s="3">
        <v>71</v>
      </c>
      <c r="N12" s="3">
        <v>99.6</v>
      </c>
      <c r="O12" s="3">
        <v>26.5</v>
      </c>
      <c r="P12" s="3">
        <v>-3.99</v>
      </c>
      <c r="Q12" s="3">
        <v>-4.95</v>
      </c>
      <c r="R12" s="4"/>
    </row>
    <row r="13" spans="1:18" ht="19.5" x14ac:dyDescent="0.5">
      <c r="A13" s="2" t="s">
        <v>15</v>
      </c>
      <c r="B13" s="3" t="s">
        <v>161</v>
      </c>
      <c r="C13" s="3">
        <v>0.16500000000000001</v>
      </c>
      <c r="D13" s="3">
        <v>1</v>
      </c>
      <c r="E13" s="3">
        <v>1.4999999999999999E-2</v>
      </c>
      <c r="F13" s="3">
        <v>38</v>
      </c>
      <c r="G13" s="3">
        <v>6000</v>
      </c>
      <c r="H13" s="3">
        <v>2.3679999999999999</v>
      </c>
      <c r="I13" s="3">
        <v>6.5000000000000002E-2</v>
      </c>
      <c r="J13" s="3">
        <v>8</v>
      </c>
      <c r="K13" s="3">
        <v>48.75</v>
      </c>
      <c r="L13" s="3" t="str">
        <f t="shared" si="0"/>
        <v>سرانه فروشنده بالاتر</v>
      </c>
      <c r="M13" s="3">
        <v>20.6</v>
      </c>
      <c r="N13" s="3">
        <v>90.8</v>
      </c>
      <c r="O13" s="3">
        <v>60.4</v>
      </c>
      <c r="P13" s="3">
        <v>-6.89</v>
      </c>
      <c r="Q13" s="3">
        <v>-9.99</v>
      </c>
      <c r="R13" s="4"/>
    </row>
    <row r="14" spans="1:18" ht="19.5" x14ac:dyDescent="0.5">
      <c r="A14" s="2" t="s">
        <v>15</v>
      </c>
      <c r="B14" s="3" t="s">
        <v>162</v>
      </c>
      <c r="C14" s="3">
        <v>0.46800000000000003</v>
      </c>
      <c r="D14" s="3">
        <v>0.8</v>
      </c>
      <c r="E14" s="3">
        <v>3.0000000000000001E-3</v>
      </c>
      <c r="F14" s="3">
        <v>4</v>
      </c>
      <c r="G14" s="3">
        <v>1873</v>
      </c>
      <c r="H14" s="3">
        <v>1.405</v>
      </c>
      <c r="I14" s="3">
        <v>0.17699999999999999</v>
      </c>
      <c r="J14" s="3">
        <v>3</v>
      </c>
      <c r="K14" s="3">
        <v>110.50700000000001</v>
      </c>
      <c r="L14" s="3" t="str">
        <f t="shared" si="0"/>
        <v>سرانه فروشنده بالاتر</v>
      </c>
      <c r="M14" s="3">
        <v>78.7</v>
      </c>
      <c r="N14" s="3">
        <v>99.3</v>
      </c>
      <c r="O14" s="3">
        <v>62.2</v>
      </c>
      <c r="P14" s="3">
        <v>-1.78</v>
      </c>
      <c r="Q14" s="3">
        <v>-4.9800000000000004</v>
      </c>
      <c r="R14" s="4"/>
    </row>
    <row r="15" spans="1:18" ht="19.5" x14ac:dyDescent="0.5">
      <c r="A15" s="2" t="s">
        <v>15</v>
      </c>
      <c r="B15" s="3" t="s">
        <v>163</v>
      </c>
      <c r="C15" s="3">
        <v>0.30599999999999999</v>
      </c>
      <c r="D15" s="3">
        <v>0.8</v>
      </c>
      <c r="E15" s="3">
        <v>3.4000000000000002E-2</v>
      </c>
      <c r="F15" s="3">
        <v>17</v>
      </c>
      <c r="G15" s="3">
        <v>2549</v>
      </c>
      <c r="H15" s="3">
        <v>5.0979999999999999</v>
      </c>
      <c r="I15" s="3">
        <v>0.30599999999999999</v>
      </c>
      <c r="J15" s="3">
        <v>62</v>
      </c>
      <c r="K15" s="3">
        <v>12.581</v>
      </c>
      <c r="L15" s="3" t="str">
        <f t="shared" si="0"/>
        <v>سرانه فروشنده بالاتر</v>
      </c>
      <c r="M15" s="3">
        <v>2.5</v>
      </c>
      <c r="N15" s="3">
        <v>88.9</v>
      </c>
      <c r="O15" s="3">
        <v>0</v>
      </c>
      <c r="P15" s="3">
        <v>-2.15</v>
      </c>
      <c r="Q15" s="3">
        <v>-4.99</v>
      </c>
      <c r="R15" s="4"/>
    </row>
    <row r="16" spans="1:18" ht="19.5" x14ac:dyDescent="0.5">
      <c r="A16" s="2" t="s">
        <v>15</v>
      </c>
      <c r="B16" s="3" t="s">
        <v>164</v>
      </c>
      <c r="C16" s="3">
        <v>0.21</v>
      </c>
      <c r="D16" s="3">
        <v>0.7</v>
      </c>
      <c r="E16" s="3">
        <v>0.155</v>
      </c>
      <c r="F16" s="3">
        <v>91</v>
      </c>
      <c r="G16" s="3">
        <v>3415</v>
      </c>
      <c r="H16" s="3">
        <v>5.8170000000000002</v>
      </c>
      <c r="I16" s="3">
        <v>0.17100000000000001</v>
      </c>
      <c r="J16" s="3">
        <v>82</v>
      </c>
      <c r="K16" s="3">
        <v>7.1219999999999999</v>
      </c>
      <c r="L16" s="3" t="str">
        <f t="shared" si="0"/>
        <v>سرانه فروشنده بالاتر</v>
      </c>
      <c r="M16" s="3">
        <v>1.2</v>
      </c>
      <c r="N16" s="3">
        <v>25.9</v>
      </c>
      <c r="O16" s="3">
        <v>18.399999999999999</v>
      </c>
      <c r="P16" s="3">
        <v>-0.15</v>
      </c>
      <c r="Q16" s="3">
        <v>-1.02</v>
      </c>
      <c r="R16" s="4"/>
    </row>
    <row r="17" spans="1:18" ht="19.5" x14ac:dyDescent="0.5">
      <c r="A17" s="2" t="s">
        <v>15</v>
      </c>
      <c r="B17" s="3" t="s">
        <v>165</v>
      </c>
      <c r="C17" s="3">
        <v>0.193</v>
      </c>
      <c r="D17" s="3">
        <v>0.6</v>
      </c>
      <c r="E17" s="3">
        <v>5.0000000000000001E-3</v>
      </c>
      <c r="F17" s="3">
        <v>12</v>
      </c>
      <c r="G17" s="3">
        <v>3289</v>
      </c>
      <c r="H17" s="3">
        <v>1.37</v>
      </c>
      <c r="I17" s="3">
        <v>0.193</v>
      </c>
      <c r="J17" s="3">
        <v>49</v>
      </c>
      <c r="K17" s="3">
        <v>12.955</v>
      </c>
      <c r="L17" s="3" t="str">
        <f t="shared" si="0"/>
        <v>سرانه فروشنده بالاتر</v>
      </c>
      <c r="M17" s="3">
        <v>9.5</v>
      </c>
      <c r="N17" s="3">
        <v>97.5</v>
      </c>
      <c r="O17" s="3">
        <v>0.3</v>
      </c>
      <c r="P17" s="3">
        <v>-1.62</v>
      </c>
      <c r="Q17" s="3">
        <v>-5</v>
      </c>
      <c r="R17" s="4"/>
    </row>
    <row r="18" spans="1:18" ht="19.5" x14ac:dyDescent="0.5">
      <c r="A18" s="2" t="s">
        <v>15</v>
      </c>
      <c r="B18" s="3" t="s">
        <v>166</v>
      </c>
      <c r="C18" s="3">
        <v>0.33400000000000002</v>
      </c>
      <c r="D18" s="3">
        <v>0.6</v>
      </c>
      <c r="E18" s="3">
        <v>0.13400000000000001</v>
      </c>
      <c r="F18" s="3">
        <v>15</v>
      </c>
      <c r="G18" s="3">
        <v>1735</v>
      </c>
      <c r="H18" s="3">
        <v>15.499000000000001</v>
      </c>
      <c r="I18" s="3">
        <v>0.27600000000000002</v>
      </c>
      <c r="J18" s="3">
        <v>9</v>
      </c>
      <c r="K18" s="3">
        <v>53.207000000000001</v>
      </c>
      <c r="L18" s="3" t="str">
        <f t="shared" si="0"/>
        <v>سرانه فروشنده بالاتر</v>
      </c>
      <c r="M18" s="3">
        <v>3.4</v>
      </c>
      <c r="N18" s="3">
        <v>59.8</v>
      </c>
      <c r="O18" s="3">
        <v>17.3</v>
      </c>
      <c r="P18" s="3">
        <v>-1.98</v>
      </c>
      <c r="Q18" s="3">
        <v>-4.97</v>
      </c>
      <c r="R18" s="4"/>
    </row>
    <row r="19" spans="1:18" ht="19.5" x14ac:dyDescent="0.5">
      <c r="A19" s="2" t="s">
        <v>15</v>
      </c>
      <c r="B19" s="3" t="s">
        <v>167</v>
      </c>
      <c r="C19" s="3">
        <v>0.248</v>
      </c>
      <c r="D19" s="3">
        <v>0.6</v>
      </c>
      <c r="E19" s="3">
        <v>4.8000000000000001E-2</v>
      </c>
      <c r="F19" s="3">
        <v>22</v>
      </c>
      <c r="G19" s="3">
        <v>2318</v>
      </c>
      <c r="H19" s="3">
        <v>5.0570000000000004</v>
      </c>
      <c r="I19" s="3">
        <v>0.248</v>
      </c>
      <c r="J19" s="3">
        <v>34</v>
      </c>
      <c r="K19" s="3">
        <v>16.908000000000001</v>
      </c>
      <c r="L19" s="3" t="str">
        <f t="shared" si="0"/>
        <v>سرانه فروشنده بالاتر</v>
      </c>
      <c r="M19" s="3">
        <v>3.3</v>
      </c>
      <c r="N19" s="3">
        <v>80.5</v>
      </c>
      <c r="O19" s="3">
        <v>0</v>
      </c>
      <c r="P19" s="3">
        <v>-1.95</v>
      </c>
      <c r="Q19" s="3">
        <v>-4.99</v>
      </c>
      <c r="R19" s="4"/>
    </row>
    <row r="20" spans="1:18" ht="19.5" x14ac:dyDescent="0.5">
      <c r="A20" s="2" t="s">
        <v>15</v>
      </c>
      <c r="B20" s="3" t="s">
        <v>168</v>
      </c>
      <c r="C20" s="3">
        <v>0.111</v>
      </c>
      <c r="D20" s="3">
        <v>0.5</v>
      </c>
      <c r="E20" s="3">
        <v>1.0999999999999999E-2</v>
      </c>
      <c r="F20" s="3">
        <v>6</v>
      </c>
      <c r="G20" s="3">
        <v>4974</v>
      </c>
      <c r="H20" s="3">
        <v>9.1189999999999998</v>
      </c>
      <c r="I20" s="3">
        <v>0.111</v>
      </c>
      <c r="J20" s="3">
        <v>3</v>
      </c>
      <c r="K20" s="3">
        <v>184.03800000000001</v>
      </c>
      <c r="L20" s="3" t="str">
        <f t="shared" si="0"/>
        <v>سرانه فروشنده بالاتر</v>
      </c>
      <c r="M20" s="3">
        <v>20.2</v>
      </c>
      <c r="N20" s="3">
        <v>89.9</v>
      </c>
      <c r="O20" s="3">
        <v>0</v>
      </c>
      <c r="P20" s="3">
        <v>-1.1599999999999999</v>
      </c>
      <c r="Q20" s="3">
        <v>-5</v>
      </c>
      <c r="R20" s="4"/>
    </row>
    <row r="21" spans="1:18" ht="19.5" x14ac:dyDescent="0.5">
      <c r="A21" s="2" t="s">
        <v>15</v>
      </c>
      <c r="B21" s="3" t="s">
        <v>169</v>
      </c>
      <c r="C21" s="3">
        <v>0.11</v>
      </c>
      <c r="D21" s="3">
        <v>0.5</v>
      </c>
      <c r="E21" s="3">
        <v>0.01</v>
      </c>
      <c r="F21" s="3">
        <v>14</v>
      </c>
      <c r="G21" s="3">
        <v>4666</v>
      </c>
      <c r="H21" s="3">
        <v>3.3330000000000002</v>
      </c>
      <c r="I21" s="3">
        <v>8.0000000000000002E-3</v>
      </c>
      <c r="J21" s="3">
        <v>3</v>
      </c>
      <c r="K21" s="3">
        <v>12.443</v>
      </c>
      <c r="L21" s="3" t="str">
        <f t="shared" si="0"/>
        <v>سرانه فروشنده بالاتر</v>
      </c>
      <c r="M21" s="3">
        <v>3.7</v>
      </c>
      <c r="N21" s="3">
        <v>91</v>
      </c>
      <c r="O21" s="3">
        <v>92.7</v>
      </c>
      <c r="P21" s="3">
        <v>-1.44</v>
      </c>
      <c r="Q21" s="3">
        <v>-4.99</v>
      </c>
      <c r="R21" s="4"/>
    </row>
    <row r="22" spans="1:18" ht="19.5" x14ac:dyDescent="0.5">
      <c r="A22" s="2" t="s">
        <v>15</v>
      </c>
      <c r="B22" s="3" t="s">
        <v>170</v>
      </c>
      <c r="C22" s="3">
        <v>0.13600000000000001</v>
      </c>
      <c r="D22" s="3">
        <v>0.5</v>
      </c>
      <c r="E22" s="3">
        <v>3.5999999999999997E-2</v>
      </c>
      <c r="F22" s="3">
        <v>29</v>
      </c>
      <c r="G22" s="3">
        <v>3735</v>
      </c>
      <c r="H22" s="3">
        <v>4.6369999999999996</v>
      </c>
      <c r="I22" s="3">
        <v>3.5000000000000003E-2</v>
      </c>
      <c r="J22" s="3">
        <v>5</v>
      </c>
      <c r="K22" s="3">
        <v>26.145</v>
      </c>
      <c r="L22" s="3" t="str">
        <f t="shared" si="0"/>
        <v>سرانه فروشنده بالاتر</v>
      </c>
      <c r="M22" s="3">
        <v>5.6</v>
      </c>
      <c r="N22" s="3">
        <v>73.400000000000006</v>
      </c>
      <c r="O22" s="3">
        <v>74.599999999999994</v>
      </c>
      <c r="P22" s="3">
        <v>-1.74</v>
      </c>
      <c r="Q22" s="3">
        <v>-5</v>
      </c>
      <c r="R22" s="4"/>
    </row>
    <row r="23" spans="1:18" ht="19.5" x14ac:dyDescent="0.5">
      <c r="A23" s="2" t="s">
        <v>15</v>
      </c>
      <c r="B23" s="3" t="s">
        <v>171</v>
      </c>
      <c r="C23" s="3">
        <v>0.105</v>
      </c>
      <c r="D23" s="3">
        <v>0.5</v>
      </c>
      <c r="E23" s="3">
        <v>5.0000000000000001E-3</v>
      </c>
      <c r="F23" s="3">
        <v>2</v>
      </c>
      <c r="G23" s="3">
        <v>4603</v>
      </c>
      <c r="H23" s="3">
        <v>11.507999999999999</v>
      </c>
      <c r="I23" s="3">
        <v>5.6000000000000001E-2</v>
      </c>
      <c r="J23" s="3">
        <v>3</v>
      </c>
      <c r="K23" s="3">
        <v>85.923000000000002</v>
      </c>
      <c r="L23" s="3" t="str">
        <f t="shared" si="0"/>
        <v>سرانه فروشنده بالاتر</v>
      </c>
      <c r="M23" s="3">
        <v>7.5</v>
      </c>
      <c r="N23" s="3">
        <v>95.2</v>
      </c>
      <c r="O23" s="3">
        <v>46.6</v>
      </c>
      <c r="P23" s="3">
        <v>-1.1200000000000001</v>
      </c>
      <c r="Q23" s="3">
        <v>-4.9800000000000004</v>
      </c>
      <c r="R23" s="4"/>
    </row>
    <row r="24" spans="1:18" ht="19.5" x14ac:dyDescent="0.5">
      <c r="A24" s="2" t="s">
        <v>15</v>
      </c>
      <c r="B24" s="3" t="s">
        <v>172</v>
      </c>
      <c r="C24" s="3">
        <v>0.10199999999999999</v>
      </c>
      <c r="D24" s="3">
        <v>0.4</v>
      </c>
      <c r="E24" s="3">
        <v>2E-3</v>
      </c>
      <c r="F24" s="3">
        <v>4</v>
      </c>
      <c r="G24" s="3">
        <v>3686</v>
      </c>
      <c r="H24" s="3">
        <v>1.843</v>
      </c>
      <c r="I24" s="3">
        <v>0.10199999999999999</v>
      </c>
      <c r="J24" s="3">
        <v>4</v>
      </c>
      <c r="K24" s="3">
        <v>93.992999999999995</v>
      </c>
      <c r="L24" s="3" t="str">
        <f t="shared" si="0"/>
        <v>سرانه فروشنده بالاتر</v>
      </c>
      <c r="M24" s="3">
        <v>51</v>
      </c>
      <c r="N24" s="3">
        <v>98</v>
      </c>
      <c r="O24" s="3">
        <v>0</v>
      </c>
      <c r="P24" s="3">
        <v>-1.26</v>
      </c>
      <c r="Q24" s="3">
        <v>-4.9800000000000004</v>
      </c>
      <c r="R24" s="4"/>
    </row>
    <row r="25" spans="1:18" ht="19.5" x14ac:dyDescent="0.5">
      <c r="A25" s="2" t="s">
        <v>15</v>
      </c>
      <c r="B25" s="3" t="s">
        <v>173</v>
      </c>
      <c r="C25" s="3">
        <v>0.113</v>
      </c>
      <c r="D25" s="3">
        <v>0.3</v>
      </c>
      <c r="E25" s="3">
        <v>3.0000000000000001E-3</v>
      </c>
      <c r="F25" s="3">
        <v>8</v>
      </c>
      <c r="G25" s="3">
        <v>3136</v>
      </c>
      <c r="H25" s="3">
        <v>1.1759999999999999</v>
      </c>
      <c r="I25" s="3">
        <v>0.113</v>
      </c>
      <c r="J25" s="3">
        <v>1</v>
      </c>
      <c r="K25" s="3">
        <v>354.36799999999999</v>
      </c>
      <c r="L25" s="3" t="str">
        <f t="shared" si="0"/>
        <v>سرانه فروشنده بالاتر</v>
      </c>
      <c r="M25" s="3">
        <v>301.3</v>
      </c>
      <c r="N25" s="3">
        <v>97.1</v>
      </c>
      <c r="O25" s="3">
        <v>0</v>
      </c>
      <c r="P25" s="3">
        <v>-1.2</v>
      </c>
      <c r="Q25" s="3">
        <v>-5</v>
      </c>
      <c r="R25" s="4"/>
    </row>
    <row r="26" spans="1:18" ht="19.5" x14ac:dyDescent="0.5">
      <c r="A26" s="2" t="s">
        <v>15</v>
      </c>
      <c r="B26" s="3" t="s">
        <v>174</v>
      </c>
      <c r="C26" s="3">
        <v>0.154</v>
      </c>
      <c r="D26" s="3">
        <v>0.3</v>
      </c>
      <c r="E26" s="3">
        <v>5.3999999999999999E-2</v>
      </c>
      <c r="F26" s="3">
        <v>6</v>
      </c>
      <c r="G26" s="3">
        <v>2007</v>
      </c>
      <c r="H26" s="3">
        <v>18.062999999999999</v>
      </c>
      <c r="I26" s="3">
        <v>3.4000000000000002E-2</v>
      </c>
      <c r="J26" s="3">
        <v>3</v>
      </c>
      <c r="K26" s="3">
        <v>22.745999999999999</v>
      </c>
      <c r="L26" s="3" t="str">
        <f t="shared" si="0"/>
        <v>سرانه فروشنده بالاتر</v>
      </c>
      <c r="M26" s="3">
        <v>1.3</v>
      </c>
      <c r="N26" s="3">
        <v>65.099999999999994</v>
      </c>
      <c r="O26" s="3">
        <v>77.599999999999994</v>
      </c>
      <c r="P26" s="3">
        <v>-0.84</v>
      </c>
      <c r="Q26" s="3">
        <v>-4.99</v>
      </c>
      <c r="R26" s="4"/>
    </row>
    <row r="27" spans="1:18" ht="19.5" x14ac:dyDescent="0.5">
      <c r="A27" s="2" t="s">
        <v>15</v>
      </c>
      <c r="B27" s="3" t="s">
        <v>175</v>
      </c>
      <c r="C27" s="3">
        <v>0.10100000000000001</v>
      </c>
      <c r="D27" s="3">
        <v>0.3</v>
      </c>
      <c r="E27" s="3">
        <v>1E-3</v>
      </c>
      <c r="F27" s="3">
        <v>3</v>
      </c>
      <c r="G27" s="3">
        <v>2959</v>
      </c>
      <c r="H27" s="3">
        <v>0.98599999999999999</v>
      </c>
      <c r="I27" s="3">
        <v>2.7E-2</v>
      </c>
      <c r="J27" s="3">
        <v>1</v>
      </c>
      <c r="K27" s="3">
        <v>79.893000000000001</v>
      </c>
      <c r="L27" s="3" t="str">
        <f t="shared" si="0"/>
        <v>سرانه فروشنده بالاتر</v>
      </c>
      <c r="M27" s="3">
        <v>81</v>
      </c>
      <c r="N27" s="3">
        <v>98.6</v>
      </c>
      <c r="O27" s="3">
        <v>73.599999999999994</v>
      </c>
      <c r="P27" s="3">
        <v>-1</v>
      </c>
      <c r="Q27" s="3">
        <v>-4.9800000000000004</v>
      </c>
      <c r="R27" s="4"/>
    </row>
    <row r="28" spans="1:18" ht="19.5" x14ac:dyDescent="0.5">
      <c r="A28" s="2" t="s">
        <v>15</v>
      </c>
      <c r="B28" s="3" t="s">
        <v>176</v>
      </c>
      <c r="C28" s="3">
        <v>5.2999999999999999E-2</v>
      </c>
      <c r="D28" s="3">
        <v>0.2</v>
      </c>
      <c r="E28" s="3">
        <v>5.2999999999999999E-2</v>
      </c>
      <c r="F28" s="3">
        <v>15</v>
      </c>
      <c r="G28" s="3">
        <v>4393</v>
      </c>
      <c r="H28" s="3">
        <v>15.522</v>
      </c>
      <c r="I28" s="3">
        <v>5.2999999999999999E-2</v>
      </c>
      <c r="J28" s="3">
        <v>3</v>
      </c>
      <c r="K28" s="3">
        <v>77.61</v>
      </c>
      <c r="L28" s="3" t="str">
        <f t="shared" si="0"/>
        <v>سرانه فروشنده بالاتر</v>
      </c>
      <c r="M28" s="3">
        <v>5</v>
      </c>
      <c r="N28" s="3">
        <v>0</v>
      </c>
      <c r="O28" s="3">
        <v>0</v>
      </c>
      <c r="P28" s="3">
        <v>-0.79</v>
      </c>
      <c r="Q28" s="3">
        <v>-4.99</v>
      </c>
      <c r="R28" s="4"/>
    </row>
    <row r="29" spans="1:18" ht="19.5" x14ac:dyDescent="0.5">
      <c r="A29" s="2" t="s">
        <v>15</v>
      </c>
      <c r="B29" s="3" t="s">
        <v>177</v>
      </c>
      <c r="C29" s="3">
        <v>1.2999999999999999E-2</v>
      </c>
      <c r="D29" s="3">
        <v>0.1</v>
      </c>
      <c r="E29" s="3">
        <v>1.2999999999999999E-2</v>
      </c>
      <c r="F29" s="3">
        <v>26</v>
      </c>
      <c r="G29" s="3">
        <v>10035</v>
      </c>
      <c r="H29" s="3">
        <v>5.0179999999999998</v>
      </c>
      <c r="I29" s="3">
        <v>1.2999999999999999E-2</v>
      </c>
      <c r="J29" s="3">
        <v>6</v>
      </c>
      <c r="K29" s="3">
        <v>21.742000000000001</v>
      </c>
      <c r="L29" s="3" t="str">
        <f t="shared" si="0"/>
        <v>سرانه فروشنده بالاتر</v>
      </c>
      <c r="M29" s="3">
        <v>4.3</v>
      </c>
      <c r="N29" s="3">
        <v>0</v>
      </c>
      <c r="O29" s="3">
        <v>0</v>
      </c>
      <c r="P29" s="3">
        <v>-0.19</v>
      </c>
      <c r="Q29" s="3">
        <v>-4.99</v>
      </c>
      <c r="R29" s="4"/>
    </row>
    <row r="30" spans="1:18" ht="19.5" x14ac:dyDescent="0.5">
      <c r="A30" s="2" t="s">
        <v>15</v>
      </c>
      <c r="B30" s="3" t="s">
        <v>178</v>
      </c>
      <c r="C30" s="3">
        <v>2.4E-2</v>
      </c>
      <c r="D30" s="3">
        <v>0.1</v>
      </c>
      <c r="E30" s="3">
        <v>1.4E-2</v>
      </c>
      <c r="F30" s="3">
        <v>14</v>
      </c>
      <c r="G30" s="3">
        <v>2647</v>
      </c>
      <c r="H30" s="3">
        <v>2.6469999999999998</v>
      </c>
      <c r="I30" s="3">
        <v>2.4E-2</v>
      </c>
      <c r="J30" s="3">
        <v>2</v>
      </c>
      <c r="K30" s="3">
        <v>31.763999999999999</v>
      </c>
      <c r="L30" s="3" t="str">
        <f t="shared" si="0"/>
        <v>سرانه فروشنده بالاتر</v>
      </c>
      <c r="M30" s="3">
        <v>12</v>
      </c>
      <c r="N30" s="3">
        <v>41.4</v>
      </c>
      <c r="O30" s="3">
        <v>0</v>
      </c>
      <c r="P30" s="3">
        <v>-0.21</v>
      </c>
      <c r="Q30" s="3">
        <v>-5</v>
      </c>
      <c r="R30" s="4"/>
    </row>
    <row r="31" spans="1:18" ht="19.5" x14ac:dyDescent="0.5">
      <c r="A31" s="2" t="s">
        <v>15</v>
      </c>
      <c r="B31" s="3" t="s">
        <v>179</v>
      </c>
      <c r="C31" s="3">
        <v>0.115</v>
      </c>
      <c r="D31" s="3">
        <v>0.1</v>
      </c>
      <c r="E31" s="3">
        <v>0.115</v>
      </c>
      <c r="F31" s="3">
        <v>19</v>
      </c>
      <c r="G31" s="3">
        <v>522</v>
      </c>
      <c r="H31" s="3">
        <v>3.1589999999999998</v>
      </c>
      <c r="I31" s="3">
        <v>0.115</v>
      </c>
      <c r="J31" s="3">
        <v>2</v>
      </c>
      <c r="K31" s="3">
        <v>30.015000000000001</v>
      </c>
      <c r="L31" s="3" t="str">
        <f t="shared" si="0"/>
        <v>سرانه فروشنده بالاتر</v>
      </c>
      <c r="M31" s="3">
        <v>9.5</v>
      </c>
      <c r="N31" s="3">
        <v>0</v>
      </c>
      <c r="O31" s="3">
        <v>0</v>
      </c>
      <c r="P31" s="3">
        <v>-0.19</v>
      </c>
      <c r="Q31" s="3">
        <v>-4.97</v>
      </c>
      <c r="R31" s="4"/>
    </row>
  </sheetData>
  <conditionalFormatting sqref="P2:Q31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31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180</v>
      </c>
      <c r="C2" s="3">
        <v>41.831000000000003</v>
      </c>
      <c r="D2" s="3">
        <v>20.8</v>
      </c>
      <c r="E2" s="3">
        <v>39.030999999999999</v>
      </c>
      <c r="F2" s="3">
        <v>782</v>
      </c>
      <c r="G2" s="3">
        <v>496</v>
      </c>
      <c r="H2" s="3">
        <v>24.756</v>
      </c>
      <c r="I2" s="3">
        <v>38.274999999999999</v>
      </c>
      <c r="J2" s="3">
        <v>910</v>
      </c>
      <c r="K2" s="3">
        <v>20.861999999999998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6.6</v>
      </c>
      <c r="O2" s="3">
        <v>8.5</v>
      </c>
      <c r="P2" s="3">
        <v>3.98</v>
      </c>
      <c r="Q2" s="3">
        <v>2.41</v>
      </c>
      <c r="R2" s="4"/>
    </row>
    <row r="3" spans="1:18" ht="19.5" x14ac:dyDescent="0.5">
      <c r="A3" s="2" t="s">
        <v>15</v>
      </c>
      <c r="B3" s="3" t="s">
        <v>181</v>
      </c>
      <c r="C3" s="3">
        <v>39.938000000000002</v>
      </c>
      <c r="D3" s="3">
        <v>17.3</v>
      </c>
      <c r="E3" s="3">
        <v>32.215000000000003</v>
      </c>
      <c r="F3" s="3">
        <v>1410</v>
      </c>
      <c r="G3" s="3">
        <v>433</v>
      </c>
      <c r="H3" s="3">
        <v>9.8930000000000007</v>
      </c>
      <c r="I3" s="3">
        <v>34.585999999999999</v>
      </c>
      <c r="J3" s="3">
        <v>1152</v>
      </c>
      <c r="K3" s="3">
        <v>13</v>
      </c>
      <c r="L3" s="3" t="str">
        <f t="shared" ref="L3:L28" si="0">IF((H3&gt;K3),"سرانه خریدار بالاتر","سرانه فروشنده بالاتر")</f>
        <v>سرانه فروشنده بالاتر</v>
      </c>
      <c r="M3" s="3">
        <v>1.3</v>
      </c>
      <c r="N3" s="3">
        <v>19.3</v>
      </c>
      <c r="O3" s="3">
        <v>13.3</v>
      </c>
      <c r="P3" s="3">
        <v>-3.73</v>
      </c>
      <c r="Q3" s="3">
        <v>-4.9800000000000004</v>
      </c>
      <c r="R3" s="4"/>
    </row>
    <row r="4" spans="1:18" ht="19.5" x14ac:dyDescent="0.5">
      <c r="A4" s="2" t="s">
        <v>15</v>
      </c>
      <c r="B4" s="3" t="s">
        <v>182</v>
      </c>
      <c r="C4" s="3">
        <v>16.300999999999998</v>
      </c>
      <c r="D4" s="3">
        <v>9.6999999999999993</v>
      </c>
      <c r="E4" s="3">
        <v>9.0239999999999991</v>
      </c>
      <c r="F4" s="3">
        <v>333</v>
      </c>
      <c r="G4" s="3">
        <v>594</v>
      </c>
      <c r="H4" s="3">
        <v>16.097000000000001</v>
      </c>
      <c r="I4" s="3">
        <v>15.891</v>
      </c>
      <c r="J4" s="3">
        <v>532</v>
      </c>
      <c r="K4" s="3">
        <v>17.742999999999999</v>
      </c>
      <c r="L4" s="3" t="str">
        <f t="shared" si="0"/>
        <v>سرانه فروشنده بالاتر</v>
      </c>
      <c r="M4" s="3">
        <v>1.1000000000000001</v>
      </c>
      <c r="N4" s="3">
        <v>44.6</v>
      </c>
      <c r="O4" s="3">
        <v>2.5</v>
      </c>
      <c r="P4" s="3">
        <v>1.02</v>
      </c>
      <c r="Q4" s="3">
        <v>0</v>
      </c>
      <c r="R4" s="4"/>
    </row>
    <row r="5" spans="1:18" ht="19.5" x14ac:dyDescent="0.5">
      <c r="A5" s="2" t="s">
        <v>15</v>
      </c>
      <c r="B5" s="3" t="s">
        <v>183</v>
      </c>
      <c r="C5" s="3">
        <v>1.274</v>
      </c>
      <c r="D5" s="3">
        <v>7.7</v>
      </c>
      <c r="E5" s="3">
        <v>1.216</v>
      </c>
      <c r="F5" s="3">
        <v>417</v>
      </c>
      <c r="G5" s="3">
        <v>6052</v>
      </c>
      <c r="H5" s="3">
        <v>17.648</v>
      </c>
      <c r="I5" s="3">
        <v>1.274</v>
      </c>
      <c r="J5" s="3">
        <v>262</v>
      </c>
      <c r="K5" s="3">
        <v>29.428000000000001</v>
      </c>
      <c r="L5" s="3" t="str">
        <f t="shared" si="0"/>
        <v>سرانه فروشنده بالاتر</v>
      </c>
      <c r="M5" s="3">
        <v>1.7</v>
      </c>
      <c r="N5" s="3">
        <v>4.5</v>
      </c>
      <c r="O5" s="3">
        <v>0</v>
      </c>
      <c r="P5" s="3">
        <v>-2.84</v>
      </c>
      <c r="Q5" s="3">
        <v>-3</v>
      </c>
      <c r="R5" s="4"/>
    </row>
    <row r="6" spans="1:18" ht="19.5" x14ac:dyDescent="0.5">
      <c r="A6" s="2" t="s">
        <v>15</v>
      </c>
      <c r="B6" s="3" t="s">
        <v>184</v>
      </c>
      <c r="C6" s="3">
        <v>6.0540000000000003</v>
      </c>
      <c r="D6" s="3">
        <v>5.7</v>
      </c>
      <c r="E6" s="3">
        <v>6.0309999999999997</v>
      </c>
      <c r="F6" s="3">
        <v>691</v>
      </c>
      <c r="G6" s="3">
        <v>917</v>
      </c>
      <c r="H6" s="3">
        <v>8.0039999999999996</v>
      </c>
      <c r="I6" s="3">
        <v>6.0519999999999996</v>
      </c>
      <c r="J6" s="3">
        <v>2018</v>
      </c>
      <c r="K6" s="3">
        <v>2.75</v>
      </c>
      <c r="L6" s="3" t="str">
        <f t="shared" si="0"/>
        <v>سرانه خریدار بالاتر</v>
      </c>
      <c r="M6" s="3">
        <v>2.9</v>
      </c>
      <c r="N6" s="3">
        <v>0.3</v>
      </c>
      <c r="O6" s="3">
        <v>0</v>
      </c>
      <c r="P6" s="3">
        <v>1.93</v>
      </c>
      <c r="Q6" s="3">
        <v>3.94</v>
      </c>
      <c r="R6" s="4"/>
    </row>
    <row r="7" spans="1:18" ht="19.5" x14ac:dyDescent="0.5">
      <c r="A7" s="2" t="s">
        <v>15</v>
      </c>
      <c r="B7" s="3" t="s">
        <v>185</v>
      </c>
      <c r="C7" s="3">
        <v>4.4509999999999996</v>
      </c>
      <c r="D7" s="3">
        <v>5.6</v>
      </c>
      <c r="E7" s="3">
        <v>2.9359999999999999</v>
      </c>
      <c r="F7" s="3">
        <v>172</v>
      </c>
      <c r="G7" s="3">
        <v>1256</v>
      </c>
      <c r="H7" s="3">
        <v>21.44</v>
      </c>
      <c r="I7" s="3">
        <v>2.7970000000000002</v>
      </c>
      <c r="J7" s="3">
        <v>381</v>
      </c>
      <c r="K7" s="3">
        <v>9.2210000000000001</v>
      </c>
      <c r="L7" s="3" t="str">
        <f t="shared" si="0"/>
        <v>سرانه خریدار بالاتر</v>
      </c>
      <c r="M7" s="3">
        <v>2.2999999999999998</v>
      </c>
      <c r="N7" s="3">
        <v>34</v>
      </c>
      <c r="O7" s="3">
        <v>37.1</v>
      </c>
      <c r="P7" s="3">
        <v>1.31</v>
      </c>
      <c r="Q7" s="3">
        <v>1.36</v>
      </c>
      <c r="R7" s="4"/>
    </row>
    <row r="8" spans="1:18" ht="19.5" x14ac:dyDescent="0.5">
      <c r="A8" s="2" t="s">
        <v>15</v>
      </c>
      <c r="B8" s="3" t="s">
        <v>186</v>
      </c>
      <c r="C8" s="3">
        <v>7.9530000000000003</v>
      </c>
      <c r="D8" s="3">
        <v>5.2</v>
      </c>
      <c r="E8" s="3">
        <v>7.1719999999999997</v>
      </c>
      <c r="F8" s="3">
        <v>142</v>
      </c>
      <c r="G8" s="3">
        <v>660</v>
      </c>
      <c r="H8" s="3">
        <v>33.335000000000001</v>
      </c>
      <c r="I8" s="3">
        <v>4.4809999999999999</v>
      </c>
      <c r="J8" s="3">
        <v>287</v>
      </c>
      <c r="K8" s="3">
        <v>10.305</v>
      </c>
      <c r="L8" s="3" t="str">
        <f t="shared" si="0"/>
        <v>سرانه خریدار بالاتر</v>
      </c>
      <c r="M8" s="3">
        <v>3.2</v>
      </c>
      <c r="N8" s="3">
        <v>9.8000000000000007</v>
      </c>
      <c r="O8" s="3">
        <v>43.6</v>
      </c>
      <c r="P8" s="3">
        <v>4.76</v>
      </c>
      <c r="Q8" s="3">
        <v>4.92</v>
      </c>
      <c r="R8" s="4"/>
    </row>
    <row r="9" spans="1:18" ht="19.5" x14ac:dyDescent="0.5">
      <c r="A9" s="2" t="s">
        <v>15</v>
      </c>
      <c r="B9" s="3" t="s">
        <v>187</v>
      </c>
      <c r="C9" s="3">
        <v>4.76</v>
      </c>
      <c r="D9" s="3">
        <v>4.7</v>
      </c>
      <c r="E9" s="3">
        <v>1.89</v>
      </c>
      <c r="F9" s="3">
        <v>112</v>
      </c>
      <c r="G9" s="3">
        <v>994</v>
      </c>
      <c r="H9" s="3">
        <v>16.774000000000001</v>
      </c>
      <c r="I9" s="3">
        <v>4.76</v>
      </c>
      <c r="J9" s="3">
        <v>270</v>
      </c>
      <c r="K9" s="3">
        <v>17.524000000000001</v>
      </c>
      <c r="L9" s="3" t="str">
        <f t="shared" si="0"/>
        <v>سرانه فروشنده بالاتر</v>
      </c>
      <c r="M9" s="3">
        <v>1</v>
      </c>
      <c r="N9" s="3">
        <v>60.2</v>
      </c>
      <c r="O9" s="3">
        <v>0</v>
      </c>
      <c r="P9" s="3">
        <v>-4.88</v>
      </c>
      <c r="Q9" s="3">
        <v>-4.9800000000000004</v>
      </c>
      <c r="R9" s="4"/>
    </row>
    <row r="10" spans="1:18" ht="19.5" x14ac:dyDescent="0.5">
      <c r="A10" s="2" t="s">
        <v>15</v>
      </c>
      <c r="B10" s="3" t="s">
        <v>188</v>
      </c>
      <c r="C10" s="3">
        <v>57.180999999999997</v>
      </c>
      <c r="D10" s="3">
        <v>4</v>
      </c>
      <c r="E10" s="3">
        <v>2.181</v>
      </c>
      <c r="F10" s="3">
        <v>32</v>
      </c>
      <c r="G10" s="3">
        <v>70</v>
      </c>
      <c r="H10" s="3">
        <v>4.7709999999999999</v>
      </c>
      <c r="I10" s="3">
        <v>57.106000000000002</v>
      </c>
      <c r="J10" s="3">
        <v>546</v>
      </c>
      <c r="K10" s="3">
        <v>7.3209999999999997</v>
      </c>
      <c r="L10" s="3" t="str">
        <f t="shared" si="0"/>
        <v>سرانه فروشنده بالاتر</v>
      </c>
      <c r="M10" s="3">
        <v>1.5</v>
      </c>
      <c r="N10" s="3">
        <v>96.1</v>
      </c>
      <c r="O10" s="3">
        <v>0.1</v>
      </c>
      <c r="P10" s="3">
        <v>-4.47</v>
      </c>
      <c r="Q10" s="3">
        <v>-4.88</v>
      </c>
      <c r="R10" s="4"/>
    </row>
    <row r="11" spans="1:18" ht="19.5" x14ac:dyDescent="0.5">
      <c r="A11" s="2" t="s">
        <v>15</v>
      </c>
      <c r="B11" s="3" t="s">
        <v>189</v>
      </c>
      <c r="C11" s="3">
        <v>3.621</v>
      </c>
      <c r="D11" s="3">
        <v>3.8</v>
      </c>
      <c r="E11" s="3">
        <v>1.611</v>
      </c>
      <c r="F11" s="3">
        <v>269</v>
      </c>
      <c r="G11" s="3">
        <v>1052</v>
      </c>
      <c r="H11" s="3">
        <v>6.3</v>
      </c>
      <c r="I11" s="3">
        <v>3.2919999999999998</v>
      </c>
      <c r="J11" s="3">
        <v>4642</v>
      </c>
      <c r="K11" s="3">
        <v>0.746</v>
      </c>
      <c r="L11" s="3" t="str">
        <f t="shared" si="0"/>
        <v>سرانه خریدار بالاتر</v>
      </c>
      <c r="M11" s="3">
        <v>8.4</v>
      </c>
      <c r="N11" s="3">
        <v>55.4</v>
      </c>
      <c r="O11" s="3">
        <v>9</v>
      </c>
      <c r="P11" s="3">
        <v>2.74</v>
      </c>
      <c r="Q11" s="3">
        <v>4.6399999999999997</v>
      </c>
      <c r="R11" s="4"/>
    </row>
    <row r="12" spans="1:18" ht="19.5" x14ac:dyDescent="0.5">
      <c r="A12" s="2" t="s">
        <v>15</v>
      </c>
      <c r="B12" s="3" t="s">
        <v>190</v>
      </c>
      <c r="C12" s="3">
        <v>53.518999999999998</v>
      </c>
      <c r="D12" s="3">
        <v>3.3</v>
      </c>
      <c r="E12" s="3">
        <v>18.013999999999999</v>
      </c>
      <c r="F12" s="3">
        <v>174</v>
      </c>
      <c r="G12" s="3">
        <v>62</v>
      </c>
      <c r="H12" s="3">
        <v>6.4189999999999996</v>
      </c>
      <c r="I12" s="3">
        <v>53.518999999999998</v>
      </c>
      <c r="J12" s="3">
        <v>586</v>
      </c>
      <c r="K12" s="3">
        <v>5.6619999999999999</v>
      </c>
      <c r="L12" s="3" t="str">
        <f t="shared" si="0"/>
        <v>سرانه خریدار بالاتر</v>
      </c>
      <c r="M12" s="3">
        <v>1.1000000000000001</v>
      </c>
      <c r="N12" s="3">
        <v>66.3</v>
      </c>
      <c r="O12" s="3">
        <v>0</v>
      </c>
      <c r="P12" s="3">
        <v>-4.8899999999999997</v>
      </c>
      <c r="Q12" s="3">
        <v>-4.8899999999999997</v>
      </c>
      <c r="R12" s="4"/>
    </row>
    <row r="13" spans="1:18" ht="19.5" x14ac:dyDescent="0.5">
      <c r="A13" s="2" t="s">
        <v>15</v>
      </c>
      <c r="B13" s="3" t="s">
        <v>191</v>
      </c>
      <c r="C13" s="3">
        <v>5.1710000000000003</v>
      </c>
      <c r="D13" s="3">
        <v>3.1</v>
      </c>
      <c r="E13" s="3">
        <v>4.1399999999999997</v>
      </c>
      <c r="F13" s="3">
        <v>189</v>
      </c>
      <c r="G13" s="3">
        <v>598</v>
      </c>
      <c r="H13" s="3">
        <v>13.099</v>
      </c>
      <c r="I13" s="3">
        <v>5.0179999999999998</v>
      </c>
      <c r="J13" s="3">
        <v>245</v>
      </c>
      <c r="K13" s="3">
        <v>12.247999999999999</v>
      </c>
      <c r="L13" s="3" t="str">
        <f t="shared" si="0"/>
        <v>سرانه خریدار بالاتر</v>
      </c>
      <c r="M13" s="3">
        <v>1.1000000000000001</v>
      </c>
      <c r="N13" s="3">
        <v>19.899999999999999</v>
      </c>
      <c r="O13" s="3">
        <v>2.9</v>
      </c>
      <c r="P13" s="3">
        <v>1.03</v>
      </c>
      <c r="Q13" s="3">
        <v>1.64</v>
      </c>
      <c r="R13" s="4"/>
    </row>
    <row r="14" spans="1:18" ht="19.5" x14ac:dyDescent="0.5">
      <c r="A14" s="2" t="s">
        <v>15</v>
      </c>
      <c r="B14" s="3" t="s">
        <v>192</v>
      </c>
      <c r="C14" s="3">
        <v>3.6890000000000001</v>
      </c>
      <c r="D14" s="3">
        <v>2.8</v>
      </c>
      <c r="E14" s="3">
        <v>3.6880000000000002</v>
      </c>
      <c r="F14" s="3">
        <v>453</v>
      </c>
      <c r="G14" s="3">
        <v>754</v>
      </c>
      <c r="H14" s="3">
        <v>6.1390000000000002</v>
      </c>
      <c r="I14" s="3">
        <v>3.6829999999999998</v>
      </c>
      <c r="J14" s="3">
        <v>997</v>
      </c>
      <c r="K14" s="3">
        <v>2.7850000000000001</v>
      </c>
      <c r="L14" s="3" t="str">
        <f t="shared" si="0"/>
        <v>سرانه خریدار بالاتر</v>
      </c>
      <c r="M14" s="3">
        <v>2.2000000000000002</v>
      </c>
      <c r="N14" s="3">
        <v>0</v>
      </c>
      <c r="O14" s="3">
        <v>0.1</v>
      </c>
      <c r="P14" s="3">
        <v>-0.19</v>
      </c>
      <c r="Q14" s="3">
        <v>-1.69</v>
      </c>
      <c r="R14" s="4"/>
    </row>
    <row r="15" spans="1:18" ht="19.5" x14ac:dyDescent="0.5">
      <c r="A15" s="2" t="s">
        <v>15</v>
      </c>
      <c r="B15" s="3" t="s">
        <v>193</v>
      </c>
      <c r="C15" s="3">
        <v>4.1920000000000002</v>
      </c>
      <c r="D15" s="3">
        <v>2.4</v>
      </c>
      <c r="E15" s="3">
        <v>2.5819999999999999</v>
      </c>
      <c r="F15" s="3">
        <v>213</v>
      </c>
      <c r="G15" s="3">
        <v>568</v>
      </c>
      <c r="H15" s="3">
        <v>6.8849999999999998</v>
      </c>
      <c r="I15" s="3">
        <v>3.637</v>
      </c>
      <c r="J15" s="3">
        <v>261</v>
      </c>
      <c r="K15" s="3">
        <v>7.915</v>
      </c>
      <c r="L15" s="3" t="str">
        <f t="shared" si="0"/>
        <v>سرانه فروشنده بالاتر</v>
      </c>
      <c r="M15" s="3">
        <v>1.1000000000000001</v>
      </c>
      <c r="N15" s="3">
        <v>38.4</v>
      </c>
      <c r="O15" s="3">
        <v>13.2</v>
      </c>
      <c r="P15" s="3">
        <v>-0.35</v>
      </c>
      <c r="Q15" s="3">
        <v>-1.23</v>
      </c>
      <c r="R15" s="4"/>
    </row>
    <row r="16" spans="1:18" ht="19.5" x14ac:dyDescent="0.5">
      <c r="A16" s="2" t="s">
        <v>15</v>
      </c>
      <c r="B16" s="3" t="s">
        <v>194</v>
      </c>
      <c r="C16" s="3">
        <v>2.04</v>
      </c>
      <c r="D16" s="3">
        <v>2.1</v>
      </c>
      <c r="E16" s="3">
        <v>2.04</v>
      </c>
      <c r="F16" s="3">
        <v>15</v>
      </c>
      <c r="G16" s="3">
        <v>1028</v>
      </c>
      <c r="H16" s="3">
        <v>139.80799999999999</v>
      </c>
      <c r="I16" s="3">
        <v>0.98399999999999999</v>
      </c>
      <c r="J16" s="3">
        <v>77</v>
      </c>
      <c r="K16" s="3">
        <v>13.137</v>
      </c>
      <c r="L16" s="3" t="str">
        <f t="shared" si="0"/>
        <v>سرانه خریدار بالاتر</v>
      </c>
      <c r="M16" s="3">
        <v>10.6</v>
      </c>
      <c r="N16" s="3">
        <v>0</v>
      </c>
      <c r="O16" s="3">
        <v>51.7</v>
      </c>
      <c r="P16" s="3">
        <v>0.77</v>
      </c>
      <c r="Q16" s="3">
        <v>3</v>
      </c>
      <c r="R16" s="4"/>
    </row>
    <row r="17" spans="1:18" ht="19.5" x14ac:dyDescent="0.5">
      <c r="A17" s="2" t="s">
        <v>15</v>
      </c>
      <c r="B17" s="3" t="s">
        <v>195</v>
      </c>
      <c r="C17" s="3">
        <v>28.733000000000001</v>
      </c>
      <c r="D17" s="3">
        <v>2</v>
      </c>
      <c r="E17" s="3">
        <v>0.73299999999999998</v>
      </c>
      <c r="F17" s="3">
        <v>19</v>
      </c>
      <c r="G17" s="3">
        <v>72</v>
      </c>
      <c r="H17" s="3">
        <v>2.778</v>
      </c>
      <c r="I17" s="3">
        <v>28.463000000000001</v>
      </c>
      <c r="J17" s="3">
        <v>308</v>
      </c>
      <c r="K17" s="3">
        <v>6.6539999999999999</v>
      </c>
      <c r="L17" s="3" t="str">
        <f t="shared" si="0"/>
        <v>سرانه فروشنده بالاتر</v>
      </c>
      <c r="M17" s="3">
        <v>2.4</v>
      </c>
      <c r="N17" s="3">
        <v>97.4</v>
      </c>
      <c r="O17" s="3">
        <v>0.9</v>
      </c>
      <c r="P17" s="3">
        <v>-2.41</v>
      </c>
      <c r="Q17" s="3">
        <v>-4.95</v>
      </c>
      <c r="R17" s="4"/>
    </row>
    <row r="18" spans="1:18" ht="19.5" x14ac:dyDescent="0.5">
      <c r="A18" s="2" t="s">
        <v>15</v>
      </c>
      <c r="B18" s="3" t="s">
        <v>196</v>
      </c>
      <c r="C18" s="3">
        <v>2.0649999999999999</v>
      </c>
      <c r="D18" s="3">
        <v>2</v>
      </c>
      <c r="E18" s="3">
        <v>1.629</v>
      </c>
      <c r="F18" s="3">
        <v>131</v>
      </c>
      <c r="G18" s="3">
        <v>953</v>
      </c>
      <c r="H18" s="3">
        <v>11.851000000000001</v>
      </c>
      <c r="I18" s="3">
        <v>1.714</v>
      </c>
      <c r="J18" s="3">
        <v>176</v>
      </c>
      <c r="K18" s="3">
        <v>9.2810000000000006</v>
      </c>
      <c r="L18" s="3" t="str">
        <f t="shared" si="0"/>
        <v>سرانه خریدار بالاتر</v>
      </c>
      <c r="M18" s="3">
        <v>1.3</v>
      </c>
      <c r="N18" s="3">
        <v>21</v>
      </c>
      <c r="O18" s="3">
        <v>16.899999999999999</v>
      </c>
      <c r="P18" s="3">
        <v>-0.31</v>
      </c>
      <c r="Q18" s="3">
        <v>0.1</v>
      </c>
      <c r="R18" s="4"/>
    </row>
    <row r="19" spans="1:18" ht="19.5" x14ac:dyDescent="0.5">
      <c r="A19" s="2" t="s">
        <v>15</v>
      </c>
      <c r="B19" s="3" t="s">
        <v>197</v>
      </c>
      <c r="C19" s="3">
        <v>3.6589999999999998</v>
      </c>
      <c r="D19" s="3">
        <v>1.9</v>
      </c>
      <c r="E19" s="3">
        <v>2.0579999999999998</v>
      </c>
      <c r="F19" s="3">
        <v>181</v>
      </c>
      <c r="G19" s="3">
        <v>526</v>
      </c>
      <c r="H19" s="3">
        <v>5.9809999999999999</v>
      </c>
      <c r="I19" s="3">
        <v>3.6579999999999999</v>
      </c>
      <c r="J19" s="3">
        <v>211</v>
      </c>
      <c r="K19" s="3">
        <v>9.1189999999999998</v>
      </c>
      <c r="L19" s="3" t="str">
        <f t="shared" si="0"/>
        <v>سرانه فروشنده بالاتر</v>
      </c>
      <c r="M19" s="3">
        <v>1.5</v>
      </c>
      <c r="N19" s="3">
        <v>43.7</v>
      </c>
      <c r="O19" s="3">
        <v>0</v>
      </c>
      <c r="P19" s="3">
        <v>-4.88</v>
      </c>
      <c r="Q19" s="3">
        <v>-4.88</v>
      </c>
      <c r="R19" s="4"/>
    </row>
    <row r="20" spans="1:18" ht="19.5" x14ac:dyDescent="0.5">
      <c r="A20" s="2" t="s">
        <v>15</v>
      </c>
      <c r="B20" s="3" t="s">
        <v>198</v>
      </c>
      <c r="C20" s="3">
        <v>3.66</v>
      </c>
      <c r="D20" s="3">
        <v>1.8</v>
      </c>
      <c r="E20" s="3">
        <v>2.2599999999999998</v>
      </c>
      <c r="F20" s="3">
        <v>156</v>
      </c>
      <c r="G20" s="3">
        <v>486</v>
      </c>
      <c r="H20" s="3">
        <v>7.0410000000000004</v>
      </c>
      <c r="I20" s="3">
        <v>3.66</v>
      </c>
      <c r="J20" s="3">
        <v>162</v>
      </c>
      <c r="K20" s="3">
        <v>10.98</v>
      </c>
      <c r="L20" s="3" t="str">
        <f t="shared" si="0"/>
        <v>سرانه فروشنده بالاتر</v>
      </c>
      <c r="M20" s="3">
        <v>1.6</v>
      </c>
      <c r="N20" s="3">
        <v>38.200000000000003</v>
      </c>
      <c r="O20" s="3">
        <v>0</v>
      </c>
      <c r="P20" s="3">
        <v>1.33</v>
      </c>
      <c r="Q20" s="3">
        <v>1.56</v>
      </c>
      <c r="R20" s="4"/>
    </row>
    <row r="21" spans="1:18" ht="19.5" x14ac:dyDescent="0.5">
      <c r="A21" s="2" t="s">
        <v>15</v>
      </c>
      <c r="B21" s="3" t="s">
        <v>199</v>
      </c>
      <c r="C21" s="3">
        <v>1.5489999999999999</v>
      </c>
      <c r="D21" s="3">
        <v>1.6</v>
      </c>
      <c r="E21" s="3">
        <v>4.9000000000000002E-2</v>
      </c>
      <c r="F21" s="3">
        <v>32</v>
      </c>
      <c r="G21" s="3">
        <v>1064</v>
      </c>
      <c r="H21" s="3">
        <v>1.629</v>
      </c>
      <c r="I21" s="3">
        <v>1.419</v>
      </c>
      <c r="J21" s="3">
        <v>14</v>
      </c>
      <c r="K21" s="3">
        <v>107.84399999999999</v>
      </c>
      <c r="L21" s="3" t="str">
        <f t="shared" si="0"/>
        <v>سرانه فروشنده بالاتر</v>
      </c>
      <c r="M21" s="3">
        <v>66.2</v>
      </c>
      <c r="N21" s="3">
        <v>96.8</v>
      </c>
      <c r="O21" s="3">
        <v>8.3000000000000007</v>
      </c>
      <c r="P21" s="3">
        <v>-4.74</v>
      </c>
      <c r="Q21" s="3">
        <v>-4.92</v>
      </c>
      <c r="R21" s="4"/>
    </row>
    <row r="22" spans="1:18" ht="19.5" x14ac:dyDescent="0.5">
      <c r="A22" s="2" t="s">
        <v>15</v>
      </c>
      <c r="B22" s="3" t="s">
        <v>200</v>
      </c>
      <c r="C22" s="3">
        <v>1.5509999999999999</v>
      </c>
      <c r="D22" s="3">
        <v>1.1000000000000001</v>
      </c>
      <c r="E22" s="3">
        <v>1.4410000000000001</v>
      </c>
      <c r="F22" s="3">
        <v>131</v>
      </c>
      <c r="G22" s="3">
        <v>744</v>
      </c>
      <c r="H22" s="3">
        <v>8.1839999999999993</v>
      </c>
      <c r="I22" s="3">
        <v>1.5369999999999999</v>
      </c>
      <c r="J22" s="3">
        <v>80</v>
      </c>
      <c r="K22" s="3">
        <v>14.294</v>
      </c>
      <c r="L22" s="3" t="str">
        <f t="shared" si="0"/>
        <v>سرانه فروشنده بالاتر</v>
      </c>
      <c r="M22" s="3">
        <v>1.7</v>
      </c>
      <c r="N22" s="3">
        <v>7</v>
      </c>
      <c r="O22" s="3">
        <v>0.9</v>
      </c>
      <c r="P22" s="3">
        <v>-1.85</v>
      </c>
      <c r="Q22" s="3">
        <v>-3.96</v>
      </c>
      <c r="R22" s="4"/>
    </row>
    <row r="23" spans="1:18" ht="19.5" x14ac:dyDescent="0.5">
      <c r="A23" s="2" t="s">
        <v>15</v>
      </c>
      <c r="B23" s="3" t="s">
        <v>201</v>
      </c>
      <c r="C23" s="3">
        <v>3.673</v>
      </c>
      <c r="D23" s="3">
        <v>1</v>
      </c>
      <c r="E23" s="3">
        <v>0.14299999999999999</v>
      </c>
      <c r="F23" s="3">
        <v>21</v>
      </c>
      <c r="G23" s="3">
        <v>270</v>
      </c>
      <c r="H23" s="3">
        <v>1.839</v>
      </c>
      <c r="I23" s="3">
        <v>3.4729999999999999</v>
      </c>
      <c r="J23" s="3">
        <v>25</v>
      </c>
      <c r="K23" s="3">
        <v>37.508000000000003</v>
      </c>
      <c r="L23" s="3" t="str">
        <f t="shared" si="0"/>
        <v>سرانه فروشنده بالاتر</v>
      </c>
      <c r="M23" s="3">
        <v>20.399999999999999</v>
      </c>
      <c r="N23" s="3">
        <v>96</v>
      </c>
      <c r="O23" s="3">
        <v>5.4</v>
      </c>
      <c r="P23" s="3">
        <v>-3.42</v>
      </c>
      <c r="Q23" s="3">
        <v>-4.99</v>
      </c>
      <c r="R23" s="4"/>
    </row>
    <row r="24" spans="1:18" ht="19.5" x14ac:dyDescent="0.5">
      <c r="A24" s="2" t="s">
        <v>15</v>
      </c>
      <c r="B24" s="3" t="s">
        <v>202</v>
      </c>
      <c r="C24" s="3">
        <v>1.1000000000000001</v>
      </c>
      <c r="D24" s="3">
        <v>0.8</v>
      </c>
      <c r="E24" s="3">
        <v>0.378</v>
      </c>
      <c r="F24" s="3">
        <v>59</v>
      </c>
      <c r="G24" s="3">
        <v>701</v>
      </c>
      <c r="H24" s="3">
        <v>4.4909999999999997</v>
      </c>
      <c r="I24" s="3">
        <v>0.97599999999999998</v>
      </c>
      <c r="J24" s="3">
        <v>120</v>
      </c>
      <c r="K24" s="3">
        <v>5.7009999999999996</v>
      </c>
      <c r="L24" s="3" t="str">
        <f t="shared" si="0"/>
        <v>سرانه فروشنده بالاتر</v>
      </c>
      <c r="M24" s="3">
        <v>1.3</v>
      </c>
      <c r="N24" s="3">
        <v>65.599999999999994</v>
      </c>
      <c r="O24" s="3">
        <v>11.2</v>
      </c>
      <c r="P24" s="3">
        <v>0.67</v>
      </c>
      <c r="Q24" s="3">
        <v>0.52</v>
      </c>
      <c r="R24" s="4"/>
    </row>
    <row r="25" spans="1:18" ht="19.5" x14ac:dyDescent="0.5">
      <c r="A25" s="2" t="s">
        <v>15</v>
      </c>
      <c r="B25" s="3" t="s">
        <v>203</v>
      </c>
      <c r="C25" s="3">
        <v>0.59499999999999997</v>
      </c>
      <c r="D25" s="3">
        <v>0.4</v>
      </c>
      <c r="E25" s="3">
        <v>9.5000000000000001E-2</v>
      </c>
      <c r="F25" s="3">
        <v>39</v>
      </c>
      <c r="G25" s="3">
        <v>628</v>
      </c>
      <c r="H25" s="3">
        <v>1.53</v>
      </c>
      <c r="I25" s="3">
        <v>0.59399999999999997</v>
      </c>
      <c r="J25" s="3">
        <v>36</v>
      </c>
      <c r="K25" s="3">
        <v>10.362</v>
      </c>
      <c r="L25" s="3" t="str">
        <f t="shared" si="0"/>
        <v>سرانه فروشنده بالاتر</v>
      </c>
      <c r="M25" s="3">
        <v>6.8</v>
      </c>
      <c r="N25" s="3">
        <v>84</v>
      </c>
      <c r="O25" s="3">
        <v>0.1</v>
      </c>
      <c r="P25" s="3">
        <v>-1.26</v>
      </c>
      <c r="Q25" s="3">
        <v>-4.99</v>
      </c>
      <c r="R25" s="4"/>
    </row>
    <row r="26" spans="1:18" ht="19.5" x14ac:dyDescent="0.5">
      <c r="A26" s="2" t="s">
        <v>15</v>
      </c>
      <c r="B26" s="3" t="s">
        <v>204</v>
      </c>
      <c r="C26" s="3">
        <v>0.13900000000000001</v>
      </c>
      <c r="D26" s="3">
        <v>0.2</v>
      </c>
      <c r="E26" s="3">
        <v>3.9E-2</v>
      </c>
      <c r="F26" s="3">
        <v>9</v>
      </c>
      <c r="G26" s="3">
        <v>1414</v>
      </c>
      <c r="H26" s="3">
        <v>6.1269999999999998</v>
      </c>
      <c r="I26" s="3">
        <v>0.13900000000000001</v>
      </c>
      <c r="J26" s="3">
        <v>2</v>
      </c>
      <c r="K26" s="3">
        <v>98.272999999999996</v>
      </c>
      <c r="L26" s="3" t="str">
        <f t="shared" si="0"/>
        <v>سرانه فروشنده بالاتر</v>
      </c>
      <c r="M26" s="3">
        <v>16</v>
      </c>
      <c r="N26" s="3">
        <v>71.900000000000006</v>
      </c>
      <c r="O26" s="3">
        <v>0</v>
      </c>
      <c r="P26" s="3">
        <v>-0.63</v>
      </c>
      <c r="Q26" s="3">
        <v>-4.99</v>
      </c>
      <c r="R26" s="4"/>
    </row>
    <row r="27" spans="1:18" ht="19.5" x14ac:dyDescent="0.5">
      <c r="A27" s="2" t="s">
        <v>15</v>
      </c>
      <c r="B27" s="3" t="s">
        <v>205</v>
      </c>
      <c r="C27" s="3">
        <v>0.27500000000000002</v>
      </c>
      <c r="D27" s="3">
        <v>0.1</v>
      </c>
      <c r="E27" s="3">
        <v>0.17499999999999999</v>
      </c>
      <c r="F27" s="3">
        <v>26</v>
      </c>
      <c r="G27" s="3">
        <v>347</v>
      </c>
      <c r="H27" s="3">
        <v>2.3359999999999999</v>
      </c>
      <c r="I27" s="3">
        <v>0.27500000000000002</v>
      </c>
      <c r="J27" s="3">
        <v>3</v>
      </c>
      <c r="K27" s="3">
        <v>31.808</v>
      </c>
      <c r="L27" s="3" t="str">
        <f t="shared" si="0"/>
        <v>سرانه فروشنده بالاتر</v>
      </c>
      <c r="M27" s="3">
        <v>13.6</v>
      </c>
      <c r="N27" s="3">
        <v>36.299999999999997</v>
      </c>
      <c r="O27" s="3">
        <v>0</v>
      </c>
      <c r="P27" s="3">
        <v>-0.49</v>
      </c>
      <c r="Q27" s="3">
        <v>-4.99</v>
      </c>
      <c r="R27" s="4"/>
    </row>
    <row r="28" spans="1:18" ht="19.5" x14ac:dyDescent="0.5">
      <c r="A28" s="2" t="s">
        <v>15</v>
      </c>
      <c r="B28" s="3" t="s">
        <v>206</v>
      </c>
      <c r="C28" s="3">
        <v>6.0000000000000001E-3</v>
      </c>
      <c r="D28" s="3">
        <v>0.1</v>
      </c>
      <c r="E28" s="3">
        <v>6.0000000000000001E-3</v>
      </c>
      <c r="F28" s="3">
        <v>4</v>
      </c>
      <c r="G28" s="3">
        <v>8845</v>
      </c>
      <c r="H28" s="3">
        <v>13.268000000000001</v>
      </c>
      <c r="I28" s="3">
        <v>6.0000000000000001E-3</v>
      </c>
      <c r="J28" s="3">
        <v>2</v>
      </c>
      <c r="K28" s="3">
        <v>26.535</v>
      </c>
      <c r="L28" s="3" t="str">
        <f t="shared" si="0"/>
        <v>سرانه فروشنده بالاتر</v>
      </c>
      <c r="M28" s="3">
        <v>2</v>
      </c>
      <c r="N28" s="3">
        <v>0</v>
      </c>
      <c r="O28" s="3">
        <v>0</v>
      </c>
      <c r="P28" s="3">
        <v>-0.17</v>
      </c>
      <c r="Q28" s="3">
        <v>-3</v>
      </c>
      <c r="R28" s="4"/>
    </row>
  </sheetData>
  <conditionalFormatting sqref="P2:Q28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28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207</v>
      </c>
      <c r="C2" s="3">
        <v>6.8550000000000004</v>
      </c>
      <c r="D2" s="3">
        <v>10.8</v>
      </c>
      <c r="E2" s="3">
        <v>6.8419999999999996</v>
      </c>
      <c r="F2" s="3">
        <v>492</v>
      </c>
      <c r="G2" s="3">
        <v>1581</v>
      </c>
      <c r="H2" s="3">
        <v>21.986000000000001</v>
      </c>
      <c r="I2" s="3">
        <v>5.681</v>
      </c>
      <c r="J2" s="3">
        <v>502</v>
      </c>
      <c r="K2" s="3">
        <v>17.891999999999999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0.1</v>
      </c>
      <c r="O2" s="3">
        <v>17.100000000000001</v>
      </c>
      <c r="P2" s="3">
        <v>3.4</v>
      </c>
      <c r="Q2" s="3">
        <v>2.62</v>
      </c>
      <c r="R2" s="4"/>
    </row>
    <row r="3" spans="1:18" ht="19.5" x14ac:dyDescent="0.5">
      <c r="A3" s="2" t="s">
        <v>15</v>
      </c>
      <c r="B3" s="3" t="s">
        <v>208</v>
      </c>
      <c r="C3" s="3">
        <v>5.2750000000000004</v>
      </c>
      <c r="D3" s="3">
        <v>7.6</v>
      </c>
      <c r="E3" s="3">
        <v>4.0060000000000002</v>
      </c>
      <c r="F3" s="3">
        <v>496</v>
      </c>
      <c r="G3" s="3">
        <v>1438</v>
      </c>
      <c r="H3" s="3">
        <v>11.614000000000001</v>
      </c>
      <c r="I3" s="3">
        <v>5.2050000000000001</v>
      </c>
      <c r="J3" s="3">
        <v>635</v>
      </c>
      <c r="K3" s="3">
        <v>11.787000000000001</v>
      </c>
      <c r="L3" s="3" t="str">
        <f t="shared" ref="L3:L23" si="0">IF((H3&gt;K3),"سرانه خریدار بالاتر","سرانه فروشنده بالاتر")</f>
        <v>سرانه فروشنده بالاتر</v>
      </c>
      <c r="M3" s="3">
        <v>1</v>
      </c>
      <c r="N3" s="3">
        <v>24</v>
      </c>
      <c r="O3" s="3">
        <v>1.3</v>
      </c>
      <c r="P3" s="3">
        <v>-3.23</v>
      </c>
      <c r="Q3" s="3">
        <v>-4.9800000000000004</v>
      </c>
      <c r="R3" s="4"/>
    </row>
    <row r="4" spans="1:18" ht="19.5" x14ac:dyDescent="0.5">
      <c r="A4" s="2" t="s">
        <v>15</v>
      </c>
      <c r="B4" s="3" t="s">
        <v>209</v>
      </c>
      <c r="C4" s="3">
        <v>2.86</v>
      </c>
      <c r="D4" s="3">
        <v>6.2</v>
      </c>
      <c r="E4" s="3">
        <v>1.708</v>
      </c>
      <c r="F4" s="3">
        <v>163</v>
      </c>
      <c r="G4" s="3">
        <v>2156</v>
      </c>
      <c r="H4" s="3">
        <v>22.591999999999999</v>
      </c>
      <c r="I4" s="3">
        <v>2.86</v>
      </c>
      <c r="J4" s="3">
        <v>153</v>
      </c>
      <c r="K4" s="3">
        <v>40.302</v>
      </c>
      <c r="L4" s="3" t="str">
        <f t="shared" si="0"/>
        <v>سرانه فروشنده بالاتر</v>
      </c>
      <c r="M4" s="3">
        <v>1.8</v>
      </c>
      <c r="N4" s="3">
        <v>40.200000000000003</v>
      </c>
      <c r="O4" s="3">
        <v>0</v>
      </c>
      <c r="P4" s="3">
        <v>-4.9400000000000004</v>
      </c>
      <c r="Q4" s="3">
        <v>-4.9800000000000004</v>
      </c>
      <c r="R4" s="4"/>
    </row>
    <row r="5" spans="1:18" ht="19.5" x14ac:dyDescent="0.5">
      <c r="A5" s="2" t="s">
        <v>15</v>
      </c>
      <c r="B5" s="3" t="s">
        <v>210</v>
      </c>
      <c r="C5" s="3">
        <v>3.601</v>
      </c>
      <c r="D5" s="3">
        <v>5.4</v>
      </c>
      <c r="E5" s="3">
        <v>0.55000000000000004</v>
      </c>
      <c r="F5" s="3">
        <v>182</v>
      </c>
      <c r="G5" s="3">
        <v>1500</v>
      </c>
      <c r="H5" s="3">
        <v>4.5330000000000004</v>
      </c>
      <c r="I5" s="3">
        <v>3.58</v>
      </c>
      <c r="J5" s="3">
        <v>2161</v>
      </c>
      <c r="K5" s="3">
        <v>2.4849999999999999</v>
      </c>
      <c r="L5" s="3" t="str">
        <f t="shared" si="0"/>
        <v>سرانه خریدار بالاتر</v>
      </c>
      <c r="M5" s="3">
        <v>1.8</v>
      </c>
      <c r="N5" s="3">
        <v>84.7</v>
      </c>
      <c r="O5" s="3">
        <v>0.5</v>
      </c>
      <c r="P5" s="3">
        <v>0</v>
      </c>
      <c r="Q5" s="3">
        <v>0</v>
      </c>
      <c r="R5" s="4"/>
    </row>
    <row r="6" spans="1:18" ht="19.5" x14ac:dyDescent="0.5">
      <c r="A6" s="2" t="s">
        <v>15</v>
      </c>
      <c r="B6" s="3" t="s">
        <v>211</v>
      </c>
      <c r="C6" s="3">
        <v>7.2759999999999998</v>
      </c>
      <c r="D6" s="3">
        <v>4.2</v>
      </c>
      <c r="E6" s="3">
        <v>6.7759999999999998</v>
      </c>
      <c r="F6" s="3">
        <v>280</v>
      </c>
      <c r="G6" s="3">
        <v>572</v>
      </c>
      <c r="H6" s="3">
        <v>13.842000000000001</v>
      </c>
      <c r="I6" s="3">
        <v>5.4630000000000001</v>
      </c>
      <c r="J6" s="3">
        <v>406</v>
      </c>
      <c r="K6" s="3">
        <v>7.6970000000000001</v>
      </c>
      <c r="L6" s="3" t="str">
        <f t="shared" si="0"/>
        <v>سرانه خریدار بالاتر</v>
      </c>
      <c r="M6" s="3">
        <v>1.8</v>
      </c>
      <c r="N6" s="3">
        <v>6.8</v>
      </c>
      <c r="O6" s="3">
        <v>24.9</v>
      </c>
      <c r="P6" s="3">
        <v>1.06</v>
      </c>
      <c r="Q6" s="3">
        <v>2.2999999999999998</v>
      </c>
      <c r="R6" s="4"/>
    </row>
    <row r="7" spans="1:18" ht="19.5" x14ac:dyDescent="0.5">
      <c r="A7" s="2" t="s">
        <v>15</v>
      </c>
      <c r="B7" s="3" t="s">
        <v>212</v>
      </c>
      <c r="C7" s="3">
        <v>2.8980000000000001</v>
      </c>
      <c r="D7" s="3">
        <v>3.6</v>
      </c>
      <c r="E7" s="3">
        <v>1.8120000000000001</v>
      </c>
      <c r="F7" s="3">
        <v>144</v>
      </c>
      <c r="G7" s="3">
        <v>1227</v>
      </c>
      <c r="H7" s="3">
        <v>15.44</v>
      </c>
      <c r="I7" s="3">
        <v>2.7930000000000001</v>
      </c>
      <c r="J7" s="3">
        <v>224</v>
      </c>
      <c r="K7" s="3">
        <v>15.298999999999999</v>
      </c>
      <c r="L7" s="3" t="str">
        <f t="shared" si="0"/>
        <v>سرانه خریدار بالاتر</v>
      </c>
      <c r="M7" s="3">
        <v>1</v>
      </c>
      <c r="N7" s="3">
        <v>37.4</v>
      </c>
      <c r="O7" s="3">
        <v>3.6</v>
      </c>
      <c r="P7" s="3">
        <v>1.32</v>
      </c>
      <c r="Q7" s="3">
        <v>0.83</v>
      </c>
      <c r="R7" s="4"/>
    </row>
    <row r="8" spans="1:18" ht="19.5" x14ac:dyDescent="0.5">
      <c r="A8" s="2" t="s">
        <v>15</v>
      </c>
      <c r="B8" s="3" t="s">
        <v>213</v>
      </c>
      <c r="C8" s="3">
        <v>3.359</v>
      </c>
      <c r="D8" s="3">
        <v>2.6</v>
      </c>
      <c r="E8" s="3">
        <v>2.6</v>
      </c>
      <c r="F8" s="3">
        <v>163</v>
      </c>
      <c r="G8" s="3">
        <v>769</v>
      </c>
      <c r="H8" s="3">
        <v>12.266</v>
      </c>
      <c r="I8" s="3">
        <v>2.556</v>
      </c>
      <c r="J8" s="3">
        <v>210</v>
      </c>
      <c r="K8" s="3">
        <v>9.36</v>
      </c>
      <c r="L8" s="3" t="str">
        <f t="shared" si="0"/>
        <v>سرانه خریدار بالاتر</v>
      </c>
      <c r="M8" s="3">
        <v>1.3</v>
      </c>
      <c r="N8" s="3">
        <v>22.5</v>
      </c>
      <c r="O8" s="3">
        <v>23.9</v>
      </c>
      <c r="P8" s="3">
        <v>-2.66</v>
      </c>
      <c r="Q8" s="3">
        <v>-4.3</v>
      </c>
      <c r="R8" s="4"/>
    </row>
    <row r="9" spans="1:18" ht="19.5" x14ac:dyDescent="0.5">
      <c r="A9" s="2" t="s">
        <v>15</v>
      </c>
      <c r="B9" s="3" t="s">
        <v>214</v>
      </c>
      <c r="C9" s="3">
        <v>1.839</v>
      </c>
      <c r="D9" s="3">
        <v>1.7</v>
      </c>
      <c r="E9" s="3">
        <v>1.2829999999999999</v>
      </c>
      <c r="F9" s="3">
        <v>119</v>
      </c>
      <c r="G9" s="3">
        <v>914</v>
      </c>
      <c r="H9" s="3">
        <v>9.8539999999999992</v>
      </c>
      <c r="I9" s="3">
        <v>1.8280000000000001</v>
      </c>
      <c r="J9" s="3">
        <v>187</v>
      </c>
      <c r="K9" s="3">
        <v>8.9350000000000005</v>
      </c>
      <c r="L9" s="3" t="str">
        <f t="shared" si="0"/>
        <v>سرانه خریدار بالاتر</v>
      </c>
      <c r="M9" s="3">
        <v>1.1000000000000001</v>
      </c>
      <c r="N9" s="3">
        <v>30.2</v>
      </c>
      <c r="O9" s="3">
        <v>0.6</v>
      </c>
      <c r="P9" s="3">
        <v>-4.29</v>
      </c>
      <c r="Q9" s="3">
        <v>-4.92</v>
      </c>
      <c r="R9" s="4"/>
    </row>
    <row r="10" spans="1:18" ht="19.5" x14ac:dyDescent="0.5">
      <c r="A10" s="2" t="s">
        <v>15</v>
      </c>
      <c r="B10" s="3" t="s">
        <v>215</v>
      </c>
      <c r="C10" s="3">
        <v>0.76500000000000001</v>
      </c>
      <c r="D10" s="3">
        <v>1.6</v>
      </c>
      <c r="E10" s="3">
        <v>0.66500000000000004</v>
      </c>
      <c r="F10" s="3">
        <v>112</v>
      </c>
      <c r="G10" s="3">
        <v>2042</v>
      </c>
      <c r="H10" s="3">
        <v>12.124000000000001</v>
      </c>
      <c r="I10" s="3">
        <v>0.76500000000000001</v>
      </c>
      <c r="J10" s="3">
        <v>69</v>
      </c>
      <c r="K10" s="3">
        <v>22.64</v>
      </c>
      <c r="L10" s="3" t="str">
        <f t="shared" si="0"/>
        <v>سرانه فروشنده بالاتر</v>
      </c>
      <c r="M10" s="3">
        <v>1.9</v>
      </c>
      <c r="N10" s="3">
        <v>13</v>
      </c>
      <c r="O10" s="3">
        <v>0</v>
      </c>
      <c r="P10" s="3">
        <v>-4.76</v>
      </c>
      <c r="Q10" s="3">
        <v>-4.99</v>
      </c>
      <c r="R10" s="4"/>
    </row>
    <row r="11" spans="1:18" ht="19.5" x14ac:dyDescent="0.5">
      <c r="A11" s="2" t="s">
        <v>15</v>
      </c>
      <c r="B11" s="3" t="s">
        <v>216</v>
      </c>
      <c r="C11" s="3">
        <v>0.45100000000000001</v>
      </c>
      <c r="D11" s="3">
        <v>1.5</v>
      </c>
      <c r="E11" s="3">
        <v>0.45100000000000001</v>
      </c>
      <c r="F11" s="3">
        <v>112</v>
      </c>
      <c r="G11" s="3">
        <v>3334</v>
      </c>
      <c r="H11" s="3">
        <v>13.425000000000001</v>
      </c>
      <c r="I11" s="3">
        <v>0.45100000000000001</v>
      </c>
      <c r="J11" s="3">
        <v>133</v>
      </c>
      <c r="K11" s="3">
        <v>11.305999999999999</v>
      </c>
      <c r="L11" s="3" t="str">
        <f t="shared" si="0"/>
        <v>سرانه خریدار بالاتر</v>
      </c>
      <c r="M11" s="3">
        <v>1.2</v>
      </c>
      <c r="N11" s="3">
        <v>0</v>
      </c>
      <c r="O11" s="3">
        <v>0</v>
      </c>
      <c r="P11" s="3">
        <v>-4.82</v>
      </c>
      <c r="Q11" s="3">
        <v>-5</v>
      </c>
      <c r="R11" s="4"/>
    </row>
    <row r="12" spans="1:18" ht="19.5" x14ac:dyDescent="0.5">
      <c r="A12" s="2" t="s">
        <v>15</v>
      </c>
      <c r="B12" s="3" t="s">
        <v>217</v>
      </c>
      <c r="C12" s="3">
        <v>0.69399999999999995</v>
      </c>
      <c r="D12" s="3">
        <v>1.5</v>
      </c>
      <c r="E12" s="3">
        <v>0.49299999999999999</v>
      </c>
      <c r="F12" s="3">
        <v>69</v>
      </c>
      <c r="G12" s="3">
        <v>2119</v>
      </c>
      <c r="H12" s="3">
        <v>15.14</v>
      </c>
      <c r="I12" s="3">
        <v>0.58099999999999996</v>
      </c>
      <c r="J12" s="3">
        <v>109</v>
      </c>
      <c r="K12" s="3">
        <v>11.295</v>
      </c>
      <c r="L12" s="3" t="str">
        <f t="shared" si="0"/>
        <v>سرانه خریدار بالاتر</v>
      </c>
      <c r="M12" s="3">
        <v>1.3</v>
      </c>
      <c r="N12" s="3">
        <v>28.9</v>
      </c>
      <c r="O12" s="3">
        <v>16.2</v>
      </c>
      <c r="P12" s="3">
        <v>2.52</v>
      </c>
      <c r="Q12" s="3">
        <v>3.29</v>
      </c>
      <c r="R12" s="4"/>
    </row>
    <row r="13" spans="1:18" ht="19.5" x14ac:dyDescent="0.5">
      <c r="A13" s="2" t="s">
        <v>15</v>
      </c>
      <c r="B13" s="3" t="s">
        <v>218</v>
      </c>
      <c r="C13" s="3">
        <v>0.23599999999999999</v>
      </c>
      <c r="D13" s="3">
        <v>1.4</v>
      </c>
      <c r="E13" s="3">
        <v>2.5999999999999999E-2</v>
      </c>
      <c r="F13" s="3">
        <v>11</v>
      </c>
      <c r="G13" s="3">
        <v>6145</v>
      </c>
      <c r="H13" s="3">
        <v>14.525</v>
      </c>
      <c r="I13" s="3">
        <v>0.23599999999999999</v>
      </c>
      <c r="J13" s="3">
        <v>28</v>
      </c>
      <c r="K13" s="3">
        <v>51.793999999999997</v>
      </c>
      <c r="L13" s="3" t="str">
        <f t="shared" si="0"/>
        <v>سرانه فروشنده بالاتر</v>
      </c>
      <c r="M13" s="3">
        <v>3.6</v>
      </c>
      <c r="N13" s="3">
        <v>89</v>
      </c>
      <c r="O13" s="3">
        <v>0</v>
      </c>
      <c r="P13" s="3">
        <v>-4.99</v>
      </c>
      <c r="Q13" s="3">
        <v>-4.99</v>
      </c>
      <c r="R13" s="4"/>
    </row>
    <row r="14" spans="1:18" ht="19.5" x14ac:dyDescent="0.5">
      <c r="A14" s="2" t="s">
        <v>15</v>
      </c>
      <c r="B14" s="3" t="s">
        <v>219</v>
      </c>
      <c r="C14" s="3">
        <v>0.45800000000000002</v>
      </c>
      <c r="D14" s="3">
        <v>1.4</v>
      </c>
      <c r="E14" s="3">
        <v>7.2999999999999995E-2</v>
      </c>
      <c r="F14" s="3">
        <v>30</v>
      </c>
      <c r="G14" s="3">
        <v>3115</v>
      </c>
      <c r="H14" s="3">
        <v>7.58</v>
      </c>
      <c r="I14" s="3">
        <v>0.45800000000000002</v>
      </c>
      <c r="J14" s="3">
        <v>9</v>
      </c>
      <c r="K14" s="3">
        <v>158.51900000000001</v>
      </c>
      <c r="L14" s="3" t="str">
        <f t="shared" si="0"/>
        <v>سرانه فروشنده بالاتر</v>
      </c>
      <c r="M14" s="3">
        <v>20.9</v>
      </c>
      <c r="N14" s="3">
        <v>84</v>
      </c>
      <c r="O14" s="3">
        <v>0</v>
      </c>
      <c r="P14" s="3">
        <v>-4.97</v>
      </c>
      <c r="Q14" s="3">
        <v>-4.97</v>
      </c>
      <c r="R14" s="4"/>
    </row>
    <row r="15" spans="1:18" ht="19.5" x14ac:dyDescent="0.5">
      <c r="A15" s="2" t="s">
        <v>15</v>
      </c>
      <c r="B15" s="3" t="s">
        <v>220</v>
      </c>
      <c r="C15" s="3">
        <v>2.12</v>
      </c>
      <c r="D15" s="3">
        <v>1.2</v>
      </c>
      <c r="E15" s="3">
        <v>1.95</v>
      </c>
      <c r="F15" s="3">
        <v>125</v>
      </c>
      <c r="G15" s="3">
        <v>584</v>
      </c>
      <c r="H15" s="3">
        <v>9.11</v>
      </c>
      <c r="I15" s="3">
        <v>1.726</v>
      </c>
      <c r="J15" s="3">
        <v>160</v>
      </c>
      <c r="K15" s="3">
        <v>6.3</v>
      </c>
      <c r="L15" s="3" t="str">
        <f t="shared" si="0"/>
        <v>سرانه خریدار بالاتر</v>
      </c>
      <c r="M15" s="3">
        <v>1.4</v>
      </c>
      <c r="N15" s="3">
        <v>8</v>
      </c>
      <c r="O15" s="3">
        <v>18.5</v>
      </c>
      <c r="P15" s="3">
        <v>1.92</v>
      </c>
      <c r="Q15" s="3">
        <v>1.22</v>
      </c>
      <c r="R15" s="4"/>
    </row>
    <row r="16" spans="1:18" ht="19.5" x14ac:dyDescent="0.5">
      <c r="A16" s="2" t="s">
        <v>15</v>
      </c>
      <c r="B16" s="3" t="s">
        <v>221</v>
      </c>
      <c r="C16" s="3">
        <v>0.747</v>
      </c>
      <c r="D16" s="3">
        <v>1.1000000000000001</v>
      </c>
      <c r="E16" s="3">
        <v>0.747</v>
      </c>
      <c r="F16" s="3">
        <v>63</v>
      </c>
      <c r="G16" s="3">
        <v>1531</v>
      </c>
      <c r="H16" s="3">
        <v>18.152999999999999</v>
      </c>
      <c r="I16" s="3">
        <v>0.74399999999999999</v>
      </c>
      <c r="J16" s="3">
        <v>112</v>
      </c>
      <c r="K16" s="3">
        <v>10.17</v>
      </c>
      <c r="L16" s="3" t="str">
        <f t="shared" si="0"/>
        <v>سرانه خریدار بالاتر</v>
      </c>
      <c r="M16" s="3">
        <v>1.8</v>
      </c>
      <c r="N16" s="3">
        <v>0</v>
      </c>
      <c r="O16" s="3">
        <v>0.3</v>
      </c>
      <c r="P16" s="3">
        <v>-0.02</v>
      </c>
      <c r="Q16" s="3">
        <v>-1.42</v>
      </c>
      <c r="R16" s="4"/>
    </row>
    <row r="17" spans="1:18" ht="19.5" x14ac:dyDescent="0.5">
      <c r="A17" s="2" t="s">
        <v>15</v>
      </c>
      <c r="B17" s="3" t="s">
        <v>222</v>
      </c>
      <c r="C17" s="3">
        <v>0.56999999999999995</v>
      </c>
      <c r="D17" s="3">
        <v>1</v>
      </c>
      <c r="E17" s="3">
        <v>0.46200000000000002</v>
      </c>
      <c r="F17" s="3">
        <v>65</v>
      </c>
      <c r="G17" s="3">
        <v>1672</v>
      </c>
      <c r="H17" s="3">
        <v>11.884</v>
      </c>
      <c r="I17" s="3">
        <v>0.503</v>
      </c>
      <c r="J17" s="3">
        <v>96</v>
      </c>
      <c r="K17" s="3">
        <v>8.7609999999999992</v>
      </c>
      <c r="L17" s="3" t="str">
        <f t="shared" si="0"/>
        <v>سرانه خریدار بالاتر</v>
      </c>
      <c r="M17" s="3">
        <v>1.4</v>
      </c>
      <c r="N17" s="3">
        <v>18.8</v>
      </c>
      <c r="O17" s="3">
        <v>11.8</v>
      </c>
      <c r="P17" s="3">
        <v>-0.3</v>
      </c>
      <c r="Q17" s="3">
        <v>-0.95</v>
      </c>
      <c r="R17" s="4"/>
    </row>
    <row r="18" spans="1:18" ht="19.5" x14ac:dyDescent="0.5">
      <c r="A18" s="2" t="s">
        <v>15</v>
      </c>
      <c r="B18" s="3" t="s">
        <v>223</v>
      </c>
      <c r="C18" s="3">
        <v>0.63400000000000001</v>
      </c>
      <c r="D18" s="3">
        <v>0.9</v>
      </c>
      <c r="E18" s="3">
        <v>0.23599999999999999</v>
      </c>
      <c r="F18" s="3">
        <v>53</v>
      </c>
      <c r="G18" s="3">
        <v>1472</v>
      </c>
      <c r="H18" s="3">
        <v>6.5549999999999997</v>
      </c>
      <c r="I18" s="3">
        <v>0.63</v>
      </c>
      <c r="J18" s="3">
        <v>46</v>
      </c>
      <c r="K18" s="3">
        <v>20.16</v>
      </c>
      <c r="L18" s="3" t="str">
        <f t="shared" si="0"/>
        <v>سرانه فروشنده بالاتر</v>
      </c>
      <c r="M18" s="3">
        <v>3.1</v>
      </c>
      <c r="N18" s="3">
        <v>62.7</v>
      </c>
      <c r="O18" s="3">
        <v>0.6</v>
      </c>
      <c r="P18" s="3">
        <v>-3.09</v>
      </c>
      <c r="Q18" s="3">
        <v>-4.87</v>
      </c>
      <c r="R18" s="4"/>
    </row>
    <row r="19" spans="1:18" ht="19.5" x14ac:dyDescent="0.5">
      <c r="A19" s="2" t="s">
        <v>15</v>
      </c>
      <c r="B19" s="3" t="s">
        <v>224</v>
      </c>
      <c r="C19" s="3">
        <v>5.2999999999999999E-2</v>
      </c>
      <c r="D19" s="3">
        <v>0.7</v>
      </c>
      <c r="E19" s="3">
        <v>3.0000000000000001E-3</v>
      </c>
      <c r="F19" s="3">
        <v>21</v>
      </c>
      <c r="G19" s="3">
        <v>13713</v>
      </c>
      <c r="H19" s="3">
        <v>1.9590000000000001</v>
      </c>
      <c r="I19" s="3">
        <v>5.2999999999999999E-2</v>
      </c>
      <c r="J19" s="3">
        <v>3</v>
      </c>
      <c r="K19" s="3">
        <v>242.26300000000001</v>
      </c>
      <c r="L19" s="3" t="str">
        <f t="shared" si="0"/>
        <v>سرانه فروشنده بالاتر</v>
      </c>
      <c r="M19" s="3">
        <v>123.7</v>
      </c>
      <c r="N19" s="3">
        <v>93.7</v>
      </c>
      <c r="O19" s="3">
        <v>0</v>
      </c>
      <c r="P19" s="3">
        <v>-2.5</v>
      </c>
      <c r="Q19" s="3">
        <v>-5</v>
      </c>
      <c r="R19" s="4"/>
    </row>
    <row r="20" spans="1:18" ht="19.5" x14ac:dyDescent="0.5">
      <c r="A20" s="2" t="s">
        <v>15</v>
      </c>
      <c r="B20" s="3" t="s">
        <v>225</v>
      </c>
      <c r="C20" s="3">
        <v>0.22</v>
      </c>
      <c r="D20" s="3">
        <v>0.5</v>
      </c>
      <c r="E20" s="3">
        <v>0.13500000000000001</v>
      </c>
      <c r="F20" s="3">
        <v>44</v>
      </c>
      <c r="G20" s="3">
        <v>2368</v>
      </c>
      <c r="H20" s="3">
        <v>7.2649999999999997</v>
      </c>
      <c r="I20" s="3">
        <v>0.216</v>
      </c>
      <c r="J20" s="3">
        <v>79</v>
      </c>
      <c r="K20" s="3">
        <v>6.4749999999999996</v>
      </c>
      <c r="L20" s="3" t="str">
        <f t="shared" si="0"/>
        <v>سرانه خریدار بالاتر</v>
      </c>
      <c r="M20" s="3">
        <v>1.1000000000000001</v>
      </c>
      <c r="N20" s="3">
        <v>38.799999999999997</v>
      </c>
      <c r="O20" s="3">
        <v>2.1</v>
      </c>
      <c r="P20" s="3">
        <v>0.43</v>
      </c>
      <c r="Q20" s="3">
        <v>0.31</v>
      </c>
      <c r="R20" s="4"/>
    </row>
    <row r="21" spans="1:18" ht="19.5" x14ac:dyDescent="0.5">
      <c r="A21" s="2" t="s">
        <v>15</v>
      </c>
      <c r="B21" s="3" t="s">
        <v>226</v>
      </c>
      <c r="C21" s="3">
        <v>0.222</v>
      </c>
      <c r="D21" s="3">
        <v>0.5</v>
      </c>
      <c r="E21" s="3">
        <v>0.222</v>
      </c>
      <c r="F21" s="3">
        <v>27</v>
      </c>
      <c r="G21" s="3">
        <v>2295</v>
      </c>
      <c r="H21" s="3">
        <v>18.87</v>
      </c>
      <c r="I21" s="3">
        <v>0.222</v>
      </c>
      <c r="J21" s="3">
        <v>6</v>
      </c>
      <c r="K21" s="3">
        <v>84.915000000000006</v>
      </c>
      <c r="L21" s="3" t="str">
        <f t="shared" si="0"/>
        <v>سرانه فروشنده بالاتر</v>
      </c>
      <c r="M21" s="3">
        <v>4.5</v>
      </c>
      <c r="N21" s="3">
        <v>0</v>
      </c>
      <c r="O21" s="3">
        <v>0</v>
      </c>
      <c r="P21" s="3">
        <v>-1.59</v>
      </c>
      <c r="Q21" s="3">
        <v>-4.97</v>
      </c>
      <c r="R21" s="4"/>
    </row>
    <row r="22" spans="1:18" ht="19.5" x14ac:dyDescent="0.5">
      <c r="A22" s="2" t="s">
        <v>15</v>
      </c>
      <c r="B22" s="3" t="s">
        <v>227</v>
      </c>
      <c r="C22" s="3">
        <v>0.10299999999999999</v>
      </c>
      <c r="D22" s="3">
        <v>0.2</v>
      </c>
      <c r="E22" s="3">
        <v>5.2999999999999999E-2</v>
      </c>
      <c r="F22" s="3">
        <v>15</v>
      </c>
      <c r="G22" s="3">
        <v>1740</v>
      </c>
      <c r="H22" s="3">
        <v>6.1479999999999997</v>
      </c>
      <c r="I22" s="3">
        <v>0.05</v>
      </c>
      <c r="J22" s="3">
        <v>22</v>
      </c>
      <c r="K22" s="3">
        <v>3.9550000000000001</v>
      </c>
      <c r="L22" s="3" t="str">
        <f t="shared" si="0"/>
        <v>سرانه خریدار بالاتر</v>
      </c>
      <c r="M22" s="3">
        <v>1.6</v>
      </c>
      <c r="N22" s="3">
        <v>48.7</v>
      </c>
      <c r="O22" s="3">
        <v>50.9</v>
      </c>
      <c r="P22" s="3">
        <v>7.0000000000000007E-2</v>
      </c>
      <c r="Q22" s="3">
        <v>0.35</v>
      </c>
      <c r="R22" s="4"/>
    </row>
    <row r="23" spans="1:18" ht="19.5" x14ac:dyDescent="0.5">
      <c r="A23" s="2" t="s">
        <v>15</v>
      </c>
      <c r="B23" s="3" t="s">
        <v>228</v>
      </c>
      <c r="C23" s="3">
        <v>0.375</v>
      </c>
      <c r="D23" s="3">
        <v>0.1</v>
      </c>
      <c r="E23" s="3">
        <v>0.375</v>
      </c>
      <c r="F23" s="3">
        <v>60</v>
      </c>
      <c r="G23" s="3">
        <v>329</v>
      </c>
      <c r="H23" s="3">
        <v>2.056</v>
      </c>
      <c r="I23" s="3">
        <v>0.375</v>
      </c>
      <c r="J23" s="3">
        <v>4</v>
      </c>
      <c r="K23" s="3">
        <v>30.844000000000001</v>
      </c>
      <c r="L23" s="3" t="str">
        <f t="shared" si="0"/>
        <v>سرانه فروشنده بالاتر</v>
      </c>
      <c r="M23" s="3">
        <v>15</v>
      </c>
      <c r="N23" s="3">
        <v>0</v>
      </c>
      <c r="O23" s="3">
        <v>0</v>
      </c>
      <c r="P23" s="3">
        <v>-0.42</v>
      </c>
      <c r="Q23" s="3">
        <v>-4.9800000000000004</v>
      </c>
      <c r="R23" s="4"/>
    </row>
  </sheetData>
  <conditionalFormatting sqref="P2:Q23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23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229</v>
      </c>
      <c r="C2" s="3">
        <v>79.66</v>
      </c>
      <c r="D2" s="3">
        <v>87.2</v>
      </c>
      <c r="E2" s="3">
        <v>76.445999999999998</v>
      </c>
      <c r="F2" s="3">
        <v>4103</v>
      </c>
      <c r="G2" s="3">
        <v>1094</v>
      </c>
      <c r="H2" s="3">
        <v>20.382999999999999</v>
      </c>
      <c r="I2" s="3">
        <v>72.484999999999999</v>
      </c>
      <c r="J2" s="3">
        <v>3717</v>
      </c>
      <c r="K2" s="3">
        <v>21.334</v>
      </c>
      <c r="L2" s="3" t="str">
        <f>IF((H2&gt;K2),"سرانه خریدار بالاتر","سرانه فروشنده بالاتر")</f>
        <v>سرانه فروشنده بالاتر</v>
      </c>
      <c r="M2" s="3">
        <v>1</v>
      </c>
      <c r="N2" s="3">
        <v>4</v>
      </c>
      <c r="O2" s="3">
        <v>9</v>
      </c>
      <c r="P2" s="3">
        <v>-4.37</v>
      </c>
      <c r="Q2" s="3">
        <v>-4.9800000000000004</v>
      </c>
      <c r="R2" s="4"/>
    </row>
    <row r="3" spans="1:18" ht="19.5" x14ac:dyDescent="0.5">
      <c r="A3" s="2" t="s">
        <v>15</v>
      </c>
      <c r="B3" s="3" t="s">
        <v>230</v>
      </c>
      <c r="C3" s="3">
        <v>31.166</v>
      </c>
      <c r="D3" s="3">
        <v>45.2</v>
      </c>
      <c r="E3" s="3">
        <v>30.084</v>
      </c>
      <c r="F3" s="3">
        <v>544</v>
      </c>
      <c r="G3" s="3">
        <v>1450</v>
      </c>
      <c r="H3" s="3">
        <v>80.186999999999998</v>
      </c>
      <c r="I3" s="3">
        <v>5.0060000000000002</v>
      </c>
      <c r="J3" s="3">
        <v>477</v>
      </c>
      <c r="K3" s="3">
        <v>15.217000000000001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5.3</v>
      </c>
      <c r="N3" s="3">
        <v>3.4</v>
      </c>
      <c r="O3" s="3">
        <v>83.9</v>
      </c>
      <c r="P3" s="3">
        <v>4.92</v>
      </c>
      <c r="Q3" s="3">
        <v>4.99</v>
      </c>
      <c r="R3" s="4"/>
    </row>
    <row r="4" spans="1:18" ht="19.5" x14ac:dyDescent="0.5">
      <c r="A4" s="2" t="s">
        <v>15</v>
      </c>
      <c r="B4" s="3" t="s">
        <v>231</v>
      </c>
      <c r="C4" s="3">
        <v>17.093</v>
      </c>
      <c r="D4" s="3">
        <v>37.700000000000003</v>
      </c>
      <c r="E4" s="3">
        <v>16.39</v>
      </c>
      <c r="F4" s="3">
        <v>198</v>
      </c>
      <c r="G4" s="3">
        <v>2205</v>
      </c>
      <c r="H4" s="3">
        <v>182.52500000000001</v>
      </c>
      <c r="I4" s="3">
        <v>2.214</v>
      </c>
      <c r="J4" s="3">
        <v>472</v>
      </c>
      <c r="K4" s="3">
        <v>10.343</v>
      </c>
      <c r="L4" s="3" t="str">
        <f t="shared" si="0"/>
        <v>سرانه خریدار بالاتر</v>
      </c>
      <c r="M4" s="3">
        <v>17.600000000000001</v>
      </c>
      <c r="N4" s="3">
        <v>4.0999999999999996</v>
      </c>
      <c r="O4" s="3">
        <v>87</v>
      </c>
      <c r="P4" s="3">
        <v>4.8499999999999996</v>
      </c>
      <c r="Q4" s="3">
        <v>4.99</v>
      </c>
      <c r="R4" s="4"/>
    </row>
    <row r="5" spans="1:18" ht="19.5" x14ac:dyDescent="0.5">
      <c r="A5" s="2" t="s">
        <v>15</v>
      </c>
      <c r="B5" s="3" t="s">
        <v>232</v>
      </c>
      <c r="C5" s="3">
        <v>25.593</v>
      </c>
      <c r="D5" s="3">
        <v>20.3</v>
      </c>
      <c r="E5" s="3">
        <v>22.456</v>
      </c>
      <c r="F5" s="3">
        <v>220</v>
      </c>
      <c r="G5" s="3">
        <v>794</v>
      </c>
      <c r="H5" s="3">
        <v>81.046000000000006</v>
      </c>
      <c r="I5" s="3">
        <v>5.9489999999999998</v>
      </c>
      <c r="J5" s="3">
        <v>566</v>
      </c>
      <c r="K5" s="3">
        <v>8.3450000000000006</v>
      </c>
      <c r="L5" s="3" t="str">
        <f t="shared" si="0"/>
        <v>سرانه خریدار بالاتر</v>
      </c>
      <c r="M5" s="3">
        <v>9.6999999999999993</v>
      </c>
      <c r="N5" s="3">
        <v>12.2</v>
      </c>
      <c r="O5" s="3">
        <v>76.7</v>
      </c>
      <c r="P5" s="3">
        <v>4.47</v>
      </c>
      <c r="Q5" s="3">
        <v>5</v>
      </c>
      <c r="R5" s="4"/>
    </row>
    <row r="6" spans="1:18" ht="19.5" x14ac:dyDescent="0.5">
      <c r="A6" s="2" t="s">
        <v>15</v>
      </c>
      <c r="B6" s="3" t="s">
        <v>233</v>
      </c>
      <c r="C6" s="3">
        <v>2.883</v>
      </c>
      <c r="D6" s="3">
        <v>14.8</v>
      </c>
      <c r="E6" s="3">
        <v>2.4260000000000002</v>
      </c>
      <c r="F6" s="3">
        <v>428</v>
      </c>
      <c r="G6" s="3">
        <v>5118</v>
      </c>
      <c r="H6" s="3">
        <v>29.01</v>
      </c>
      <c r="I6" s="3">
        <v>1.847</v>
      </c>
      <c r="J6" s="3">
        <v>396</v>
      </c>
      <c r="K6" s="3">
        <v>23.870999999999999</v>
      </c>
      <c r="L6" s="3" t="str">
        <f t="shared" si="0"/>
        <v>سرانه خریدار بالاتر</v>
      </c>
      <c r="M6" s="3">
        <v>1.2</v>
      </c>
      <c r="N6" s="3">
        <v>15.8</v>
      </c>
      <c r="O6" s="3">
        <v>35.9</v>
      </c>
      <c r="P6" s="3">
        <v>4.51</v>
      </c>
      <c r="Q6" s="3">
        <v>3.29</v>
      </c>
      <c r="R6" s="4"/>
    </row>
    <row r="7" spans="1:18" ht="19.5" x14ac:dyDescent="0.5">
      <c r="A7" s="2" t="s">
        <v>15</v>
      </c>
      <c r="B7" s="3" t="s">
        <v>234</v>
      </c>
      <c r="C7" s="3">
        <v>12.839</v>
      </c>
      <c r="D7" s="3">
        <v>13</v>
      </c>
      <c r="E7" s="3">
        <v>9.49</v>
      </c>
      <c r="F7" s="3">
        <v>301</v>
      </c>
      <c r="G7" s="3">
        <v>1012</v>
      </c>
      <c r="H7" s="3">
        <v>31.907</v>
      </c>
      <c r="I7" s="3">
        <v>7.992</v>
      </c>
      <c r="J7" s="3">
        <v>460</v>
      </c>
      <c r="K7" s="3">
        <v>17.582000000000001</v>
      </c>
      <c r="L7" s="3" t="str">
        <f t="shared" si="0"/>
        <v>سرانه خریدار بالاتر</v>
      </c>
      <c r="M7" s="3">
        <v>1.8</v>
      </c>
      <c r="N7" s="3">
        <v>26</v>
      </c>
      <c r="O7" s="3">
        <v>37.700000000000003</v>
      </c>
      <c r="P7" s="3">
        <v>1.1000000000000001</v>
      </c>
      <c r="Q7" s="3">
        <v>0.5</v>
      </c>
      <c r="R7" s="4"/>
    </row>
    <row r="8" spans="1:18" ht="19.5" x14ac:dyDescent="0.5">
      <c r="A8" s="2" t="s">
        <v>15</v>
      </c>
      <c r="B8" s="3" t="s">
        <v>235</v>
      </c>
      <c r="C8" s="3">
        <v>2.7709999999999999</v>
      </c>
      <c r="D8" s="3">
        <v>6.6</v>
      </c>
      <c r="E8" s="3">
        <v>2.1120000000000001</v>
      </c>
      <c r="F8" s="3">
        <v>337</v>
      </c>
      <c r="G8" s="3">
        <v>2383</v>
      </c>
      <c r="H8" s="3">
        <v>14.933999999999999</v>
      </c>
      <c r="I8" s="3">
        <v>2.395</v>
      </c>
      <c r="J8" s="3">
        <v>285</v>
      </c>
      <c r="K8" s="3">
        <v>20.026</v>
      </c>
      <c r="L8" s="3" t="str">
        <f t="shared" si="0"/>
        <v>سرانه فروشنده بالاتر</v>
      </c>
      <c r="M8" s="3">
        <v>1.3</v>
      </c>
      <c r="N8" s="3">
        <v>23.7</v>
      </c>
      <c r="O8" s="3">
        <v>13.5</v>
      </c>
      <c r="P8" s="3">
        <v>-3.01</v>
      </c>
      <c r="Q8" s="3">
        <v>-4.97</v>
      </c>
      <c r="R8" s="4"/>
    </row>
    <row r="9" spans="1:18" ht="19.5" x14ac:dyDescent="0.5">
      <c r="A9" s="2" t="s">
        <v>15</v>
      </c>
      <c r="B9" s="3" t="s">
        <v>236</v>
      </c>
      <c r="C9" s="3">
        <v>1.177</v>
      </c>
      <c r="D9" s="3">
        <v>5.0999999999999996</v>
      </c>
      <c r="E9" s="3">
        <v>0.54100000000000004</v>
      </c>
      <c r="F9" s="3">
        <v>264</v>
      </c>
      <c r="G9" s="3">
        <v>4260</v>
      </c>
      <c r="H9" s="3">
        <v>8.73</v>
      </c>
      <c r="I9" s="3">
        <v>0.67200000000000004</v>
      </c>
      <c r="J9" s="3">
        <v>191</v>
      </c>
      <c r="K9" s="3">
        <v>14.988</v>
      </c>
      <c r="L9" s="3" t="str">
        <f t="shared" si="0"/>
        <v>سرانه فروشنده بالاتر</v>
      </c>
      <c r="M9" s="3">
        <v>1.7</v>
      </c>
      <c r="N9" s="3">
        <v>54</v>
      </c>
      <c r="O9" s="3">
        <v>42.9</v>
      </c>
      <c r="P9" s="3">
        <v>1.1499999999999999</v>
      </c>
      <c r="Q9" s="3">
        <v>2.34</v>
      </c>
      <c r="R9" s="4"/>
    </row>
    <row r="10" spans="1:18" ht="19.5" x14ac:dyDescent="0.5">
      <c r="A10" s="2" t="s">
        <v>15</v>
      </c>
      <c r="B10" s="3" t="s">
        <v>237</v>
      </c>
      <c r="C10" s="3">
        <v>0.114</v>
      </c>
      <c r="D10" s="3">
        <v>1</v>
      </c>
      <c r="E10" s="3">
        <v>1.4E-2</v>
      </c>
      <c r="F10" s="3">
        <v>67</v>
      </c>
      <c r="G10" s="3">
        <v>9276</v>
      </c>
      <c r="H10" s="3">
        <v>1.9379999999999999</v>
      </c>
      <c r="I10" s="3">
        <v>0.114</v>
      </c>
      <c r="J10" s="3">
        <v>11</v>
      </c>
      <c r="K10" s="3">
        <v>96.132999999999996</v>
      </c>
      <c r="L10" s="3" t="str">
        <f t="shared" si="0"/>
        <v>سرانه فروشنده بالاتر</v>
      </c>
      <c r="M10" s="3">
        <v>49.6</v>
      </c>
      <c r="N10" s="3">
        <v>88</v>
      </c>
      <c r="O10" s="3">
        <v>0</v>
      </c>
      <c r="P10" s="3">
        <v>-3.64</v>
      </c>
      <c r="Q10" s="3">
        <v>-5</v>
      </c>
      <c r="R10" s="4"/>
    </row>
    <row r="11" spans="1:18" ht="19.5" x14ac:dyDescent="0.5">
      <c r="A11" s="2" t="s">
        <v>15</v>
      </c>
      <c r="B11" s="3" t="s">
        <v>238</v>
      </c>
      <c r="C11" s="3">
        <v>6.5000000000000002E-2</v>
      </c>
      <c r="D11" s="3">
        <v>0.3</v>
      </c>
      <c r="E11" s="3">
        <v>1.4999999999999999E-2</v>
      </c>
      <c r="F11" s="3">
        <v>35</v>
      </c>
      <c r="G11" s="3">
        <v>4786</v>
      </c>
      <c r="H11" s="3">
        <v>2.0510000000000002</v>
      </c>
      <c r="I11" s="3">
        <v>6.5000000000000002E-2</v>
      </c>
      <c r="J11" s="3">
        <v>3</v>
      </c>
      <c r="K11" s="3">
        <v>103.697</v>
      </c>
      <c r="L11" s="3" t="str">
        <f t="shared" si="0"/>
        <v>سرانه فروشنده بالاتر</v>
      </c>
      <c r="M11" s="3">
        <v>50.6</v>
      </c>
      <c r="N11" s="3">
        <v>76.900000000000006</v>
      </c>
      <c r="O11" s="3">
        <v>0</v>
      </c>
      <c r="P11" s="3">
        <v>-0.66</v>
      </c>
      <c r="Q11" s="3">
        <v>-4.9800000000000004</v>
      </c>
      <c r="R11" s="4"/>
    </row>
    <row r="12" spans="1:18" ht="19.5" x14ac:dyDescent="0.5">
      <c r="A12" s="2" t="s">
        <v>15</v>
      </c>
      <c r="B12" s="3" t="s">
        <v>239</v>
      </c>
      <c r="C12" s="3">
        <v>7.0000000000000001E-3</v>
      </c>
      <c r="D12" s="3">
        <v>0.1</v>
      </c>
      <c r="E12" s="3">
        <v>7.0000000000000001E-3</v>
      </c>
      <c r="F12" s="3">
        <v>18</v>
      </c>
      <c r="G12" s="3">
        <v>8760</v>
      </c>
      <c r="H12" s="3">
        <v>3.407</v>
      </c>
      <c r="I12" s="3">
        <v>7.0000000000000001E-3</v>
      </c>
      <c r="J12" s="3">
        <v>1</v>
      </c>
      <c r="K12" s="3">
        <v>61.32</v>
      </c>
      <c r="L12" s="3" t="str">
        <f t="shared" si="0"/>
        <v>سرانه فروشنده بالاتر</v>
      </c>
      <c r="M12" s="3">
        <v>18</v>
      </c>
      <c r="N12" s="3">
        <v>0</v>
      </c>
      <c r="O12" s="3">
        <v>0</v>
      </c>
      <c r="P12" s="3">
        <v>-0.21</v>
      </c>
      <c r="Q12" s="3">
        <v>-4.99</v>
      </c>
      <c r="R12" s="4"/>
    </row>
  </sheetData>
  <conditionalFormatting sqref="P2:Q12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12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240</v>
      </c>
      <c r="C2" s="3">
        <v>0.52500000000000002</v>
      </c>
      <c r="D2" s="3">
        <v>1</v>
      </c>
      <c r="E2" s="3">
        <v>0.372</v>
      </c>
      <c r="F2" s="3">
        <v>106</v>
      </c>
      <c r="G2" s="3">
        <v>1928</v>
      </c>
      <c r="H2" s="3">
        <v>6.766</v>
      </c>
      <c r="I2" s="3">
        <v>0.52500000000000002</v>
      </c>
      <c r="J2" s="3">
        <v>9</v>
      </c>
      <c r="K2" s="3">
        <v>112.467</v>
      </c>
      <c r="L2" s="3" t="str">
        <f>IF((H2&gt;K2),"سرانه خریدار بالاتر","سرانه فروشنده بالاتر")</f>
        <v>سرانه فروشنده بالاتر</v>
      </c>
      <c r="M2" s="3">
        <v>16.600000000000001</v>
      </c>
      <c r="N2" s="3">
        <v>29.2</v>
      </c>
      <c r="O2" s="3">
        <v>0</v>
      </c>
      <c r="P2" s="3">
        <v>-7.26</v>
      </c>
      <c r="Q2" s="3">
        <v>-9.9600000000000009</v>
      </c>
      <c r="R2" s="4"/>
    </row>
    <row r="3" spans="1:18" ht="19.5" x14ac:dyDescent="0.5">
      <c r="A3" s="2" t="s">
        <v>15</v>
      </c>
      <c r="B3" s="3" t="s">
        <v>241</v>
      </c>
      <c r="C3" s="3">
        <v>0.20200000000000001</v>
      </c>
      <c r="D3" s="3">
        <v>0.2</v>
      </c>
      <c r="E3" s="3">
        <v>0.20200000000000001</v>
      </c>
      <c r="F3" s="3">
        <v>3</v>
      </c>
      <c r="G3" s="3">
        <v>1017</v>
      </c>
      <c r="H3" s="3">
        <v>68.477999999999994</v>
      </c>
      <c r="I3" s="3">
        <v>0.20200000000000001</v>
      </c>
      <c r="J3" s="3">
        <v>2</v>
      </c>
      <c r="K3" s="3">
        <v>102.717</v>
      </c>
      <c r="L3" s="3" t="str">
        <f t="shared" ref="L3:L6" si="0">IF((H3&gt;K3),"سرانه خریدار بالاتر","سرانه فروشنده بالاتر")</f>
        <v>سرانه فروشنده بالاتر</v>
      </c>
      <c r="M3" s="3">
        <v>1.5</v>
      </c>
      <c r="N3" s="3">
        <v>0</v>
      </c>
      <c r="O3" s="3">
        <v>0</v>
      </c>
      <c r="P3" s="3">
        <v>-0.63</v>
      </c>
      <c r="Q3" s="3">
        <v>-3</v>
      </c>
      <c r="R3" s="4"/>
    </row>
    <row r="4" spans="1:18" ht="19.5" x14ac:dyDescent="0.5">
      <c r="A4" s="2" t="s">
        <v>15</v>
      </c>
      <c r="B4" s="3" t="s">
        <v>242</v>
      </c>
      <c r="C4" s="3">
        <v>0.61199999999999999</v>
      </c>
      <c r="D4" s="3">
        <v>0.2</v>
      </c>
      <c r="E4" s="3">
        <v>0.61199999999999999</v>
      </c>
      <c r="F4" s="3">
        <v>44</v>
      </c>
      <c r="G4" s="3">
        <v>323</v>
      </c>
      <c r="H4" s="3">
        <v>4.4930000000000003</v>
      </c>
      <c r="I4" s="3">
        <v>0.61199999999999999</v>
      </c>
      <c r="J4" s="3">
        <v>4</v>
      </c>
      <c r="K4" s="3">
        <v>49.418999999999997</v>
      </c>
      <c r="L4" s="3" t="str">
        <f t="shared" si="0"/>
        <v>سرانه فروشنده بالاتر</v>
      </c>
      <c r="M4" s="3">
        <v>11</v>
      </c>
      <c r="N4" s="3">
        <v>0</v>
      </c>
      <c r="O4" s="3">
        <v>0</v>
      </c>
      <c r="P4" s="3">
        <v>-0.68</v>
      </c>
      <c r="Q4" s="3">
        <v>-4.97</v>
      </c>
      <c r="R4" s="4"/>
    </row>
    <row r="5" spans="1:18" ht="19.5" x14ac:dyDescent="0.5">
      <c r="A5" s="2" t="s">
        <v>15</v>
      </c>
      <c r="B5" s="3" t="s">
        <v>243</v>
      </c>
      <c r="C5" s="3">
        <v>0.107</v>
      </c>
      <c r="D5" s="3">
        <v>0.1</v>
      </c>
      <c r="E5" s="3">
        <v>0.107</v>
      </c>
      <c r="F5" s="3">
        <v>25</v>
      </c>
      <c r="G5" s="3">
        <v>1009</v>
      </c>
      <c r="H5" s="3">
        <v>4.319</v>
      </c>
      <c r="I5" s="3">
        <v>0.107</v>
      </c>
      <c r="J5" s="3">
        <v>2</v>
      </c>
      <c r="K5" s="3">
        <v>53.981000000000002</v>
      </c>
      <c r="L5" s="3" t="str">
        <f t="shared" si="0"/>
        <v>سرانه فروشنده بالاتر</v>
      </c>
      <c r="M5" s="3">
        <v>12.5</v>
      </c>
      <c r="N5" s="3">
        <v>0</v>
      </c>
      <c r="O5" s="3">
        <v>0</v>
      </c>
      <c r="P5" s="3">
        <v>-0.39</v>
      </c>
      <c r="Q5" s="3">
        <v>-4.9400000000000004</v>
      </c>
      <c r="R5" s="4"/>
    </row>
    <row r="6" spans="1:18" ht="19.5" x14ac:dyDescent="0.5">
      <c r="A6" s="2" t="s">
        <v>15</v>
      </c>
      <c r="B6" s="3" t="s">
        <v>244</v>
      </c>
      <c r="C6" s="3">
        <v>3.9E-2</v>
      </c>
      <c r="D6" s="3">
        <v>0.1</v>
      </c>
      <c r="E6" s="3">
        <v>3.9E-2</v>
      </c>
      <c r="F6" s="3">
        <v>28</v>
      </c>
      <c r="G6" s="3">
        <v>2233</v>
      </c>
      <c r="H6" s="3">
        <v>3.11</v>
      </c>
      <c r="I6" s="3">
        <v>3.9E-2</v>
      </c>
      <c r="J6" s="3">
        <v>1</v>
      </c>
      <c r="K6" s="3">
        <v>87.087000000000003</v>
      </c>
      <c r="L6" s="3" t="str">
        <f t="shared" si="0"/>
        <v>سرانه فروشنده بالاتر</v>
      </c>
      <c r="M6" s="3">
        <v>28</v>
      </c>
      <c r="N6" s="3">
        <v>0</v>
      </c>
      <c r="O6" s="3">
        <v>0</v>
      </c>
      <c r="P6" s="3">
        <v>-0.31</v>
      </c>
      <c r="Q6" s="3">
        <v>-5</v>
      </c>
      <c r="R6" s="4"/>
    </row>
  </sheetData>
  <conditionalFormatting sqref="P2:Q6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6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245</v>
      </c>
      <c r="C2" s="3">
        <v>229.392</v>
      </c>
      <c r="D2" s="3">
        <v>24.3</v>
      </c>
      <c r="E2" s="3">
        <v>228.232</v>
      </c>
      <c r="F2" s="3">
        <v>2475</v>
      </c>
      <c r="G2" s="3">
        <v>105</v>
      </c>
      <c r="H2" s="3">
        <v>9.6829999999999998</v>
      </c>
      <c r="I2" s="3">
        <v>229.32499999999999</v>
      </c>
      <c r="J2" s="3">
        <v>1361</v>
      </c>
      <c r="K2" s="3">
        <v>17.692</v>
      </c>
      <c r="L2" s="3" t="str">
        <f>IF((H2&gt;K2),"سرانه خریدار بالاتر","سرانه فروشنده بالاتر")</f>
        <v>سرانه فروشنده بالاتر</v>
      </c>
      <c r="M2" s="3">
        <v>1.8</v>
      </c>
      <c r="N2" s="3">
        <v>0.5</v>
      </c>
      <c r="O2" s="3">
        <v>0</v>
      </c>
      <c r="P2" s="3">
        <v>-3.73</v>
      </c>
      <c r="Q2" s="3">
        <v>-4.55</v>
      </c>
      <c r="R2" s="4"/>
    </row>
    <row r="3" spans="1:18" ht="19.5" x14ac:dyDescent="0.5">
      <c r="A3" s="2" t="s">
        <v>15</v>
      </c>
      <c r="B3" s="3" t="s">
        <v>246</v>
      </c>
      <c r="C3" s="3">
        <v>39.008000000000003</v>
      </c>
      <c r="D3" s="3">
        <v>5.2</v>
      </c>
      <c r="E3" s="3">
        <v>35.057000000000002</v>
      </c>
      <c r="F3" s="3">
        <v>647</v>
      </c>
      <c r="G3" s="3">
        <v>133</v>
      </c>
      <c r="H3" s="3">
        <v>7.2060000000000004</v>
      </c>
      <c r="I3" s="3">
        <v>33.94</v>
      </c>
      <c r="J3" s="3">
        <v>5355</v>
      </c>
      <c r="K3" s="3">
        <v>0.84299999999999997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8.5</v>
      </c>
      <c r="N3" s="3">
        <v>10.1</v>
      </c>
      <c r="O3" s="3">
        <v>12.9</v>
      </c>
      <c r="P3" s="3">
        <v>-0.3</v>
      </c>
      <c r="Q3" s="3">
        <v>-1.56</v>
      </c>
      <c r="R3" s="4"/>
    </row>
    <row r="4" spans="1:18" ht="19.5" x14ac:dyDescent="0.5">
      <c r="A4" s="2" t="s">
        <v>15</v>
      </c>
      <c r="B4" s="3" t="s">
        <v>247</v>
      </c>
      <c r="C4" s="3">
        <v>2.3260000000000001</v>
      </c>
      <c r="D4" s="3">
        <v>3.1</v>
      </c>
      <c r="E4" s="3">
        <v>1.1120000000000001</v>
      </c>
      <c r="F4" s="3">
        <v>79</v>
      </c>
      <c r="G4" s="3">
        <v>1328</v>
      </c>
      <c r="H4" s="3">
        <v>18.693000000000001</v>
      </c>
      <c r="I4" s="3">
        <v>2.3039999999999998</v>
      </c>
      <c r="J4" s="3">
        <v>228</v>
      </c>
      <c r="K4" s="3">
        <v>13.42</v>
      </c>
      <c r="L4" s="3" t="str">
        <f t="shared" si="0"/>
        <v>سرانه خریدار بالاتر</v>
      </c>
      <c r="M4" s="3">
        <v>1.4</v>
      </c>
      <c r="N4" s="3">
        <v>52.1</v>
      </c>
      <c r="O4" s="3">
        <v>0.9</v>
      </c>
      <c r="P4" s="3">
        <v>1.92</v>
      </c>
      <c r="Q4" s="3">
        <v>1.61</v>
      </c>
      <c r="R4" s="4"/>
    </row>
    <row r="5" spans="1:18" ht="19.5" x14ac:dyDescent="0.5">
      <c r="A5" s="2" t="s">
        <v>15</v>
      </c>
      <c r="B5" s="3" t="s">
        <v>248</v>
      </c>
      <c r="C5" s="3">
        <v>4.7850000000000001</v>
      </c>
      <c r="D5" s="3">
        <v>2.2000000000000002</v>
      </c>
      <c r="E5" s="3">
        <v>3.7240000000000002</v>
      </c>
      <c r="F5" s="3">
        <v>203</v>
      </c>
      <c r="G5" s="3">
        <v>452</v>
      </c>
      <c r="H5" s="3">
        <v>8.2919999999999998</v>
      </c>
      <c r="I5" s="3">
        <v>4.7750000000000004</v>
      </c>
      <c r="J5" s="3">
        <v>246</v>
      </c>
      <c r="K5" s="3">
        <v>8.7739999999999991</v>
      </c>
      <c r="L5" s="3" t="str">
        <f t="shared" si="0"/>
        <v>سرانه فروشنده بالاتر</v>
      </c>
      <c r="M5" s="3">
        <v>1.1000000000000001</v>
      </c>
      <c r="N5" s="3">
        <v>22.1</v>
      </c>
      <c r="O5" s="3">
        <v>0.2</v>
      </c>
      <c r="P5" s="3">
        <v>-3.05</v>
      </c>
      <c r="Q5" s="3">
        <v>-4.78</v>
      </c>
      <c r="R5" s="4"/>
    </row>
    <row r="6" spans="1:18" ht="19.5" x14ac:dyDescent="0.5">
      <c r="A6" s="2" t="s">
        <v>15</v>
      </c>
      <c r="B6" s="3" t="s">
        <v>249</v>
      </c>
      <c r="C6" s="3">
        <v>0.47499999999999998</v>
      </c>
      <c r="D6" s="3">
        <v>2.1</v>
      </c>
      <c r="E6" s="3">
        <v>0.44900000000000001</v>
      </c>
      <c r="F6" s="3">
        <v>210</v>
      </c>
      <c r="G6" s="3">
        <v>4363</v>
      </c>
      <c r="H6" s="3">
        <v>9.3290000000000006</v>
      </c>
      <c r="I6" s="3">
        <v>0.39400000000000002</v>
      </c>
      <c r="J6" s="3">
        <v>205</v>
      </c>
      <c r="K6" s="3">
        <v>8.3849999999999998</v>
      </c>
      <c r="L6" s="3" t="str">
        <f t="shared" si="0"/>
        <v>سرانه خریدار بالاتر</v>
      </c>
      <c r="M6" s="3">
        <v>1.1000000000000001</v>
      </c>
      <c r="N6" s="3">
        <v>5.4</v>
      </c>
      <c r="O6" s="3">
        <v>17.100000000000001</v>
      </c>
      <c r="P6" s="3">
        <v>-1.91</v>
      </c>
      <c r="Q6" s="3">
        <v>-3.33</v>
      </c>
      <c r="R6" s="4"/>
    </row>
    <row r="7" spans="1:18" ht="19.5" x14ac:dyDescent="0.5">
      <c r="A7" s="2" t="s">
        <v>15</v>
      </c>
      <c r="B7" s="3" t="s">
        <v>250</v>
      </c>
      <c r="C7" s="3">
        <v>0.71099999999999997</v>
      </c>
      <c r="D7" s="3">
        <v>1.6</v>
      </c>
      <c r="E7" s="3">
        <v>0.71099999999999997</v>
      </c>
      <c r="F7" s="3">
        <v>14</v>
      </c>
      <c r="G7" s="3">
        <v>2271</v>
      </c>
      <c r="H7" s="3">
        <v>115.334</v>
      </c>
      <c r="I7" s="3">
        <v>0.71099999999999997</v>
      </c>
      <c r="J7" s="3">
        <v>41</v>
      </c>
      <c r="K7" s="3">
        <v>39.381999999999998</v>
      </c>
      <c r="L7" s="3" t="str">
        <f t="shared" si="0"/>
        <v>سرانه خریدار بالاتر</v>
      </c>
      <c r="M7" s="3">
        <v>2.9</v>
      </c>
      <c r="N7" s="3">
        <v>0</v>
      </c>
      <c r="O7" s="3">
        <v>0</v>
      </c>
      <c r="P7" s="3">
        <v>-4.9800000000000004</v>
      </c>
      <c r="Q7" s="3">
        <v>-4.9800000000000004</v>
      </c>
      <c r="R7" s="4"/>
    </row>
    <row r="8" spans="1:18" ht="19.5" x14ac:dyDescent="0.5">
      <c r="A8" s="2" t="s">
        <v>15</v>
      </c>
      <c r="B8" s="3" t="s">
        <v>251</v>
      </c>
      <c r="C8" s="3">
        <v>0.33900000000000002</v>
      </c>
      <c r="D8" s="3">
        <v>0.5</v>
      </c>
      <c r="E8" s="3">
        <v>0.33400000000000002</v>
      </c>
      <c r="F8" s="3">
        <v>84</v>
      </c>
      <c r="G8" s="3">
        <v>1462</v>
      </c>
      <c r="H8" s="3">
        <v>5.8129999999999997</v>
      </c>
      <c r="I8" s="3">
        <v>0.33400000000000002</v>
      </c>
      <c r="J8" s="3">
        <v>67</v>
      </c>
      <c r="K8" s="3">
        <v>7.2880000000000003</v>
      </c>
      <c r="L8" s="3" t="str">
        <f t="shared" si="0"/>
        <v>سرانه فروشنده بالاتر</v>
      </c>
      <c r="M8" s="3">
        <v>1.3</v>
      </c>
      <c r="N8" s="3">
        <v>1.4</v>
      </c>
      <c r="O8" s="3">
        <v>1.5</v>
      </c>
      <c r="P8" s="3">
        <v>-1.61</v>
      </c>
      <c r="Q8" s="3">
        <v>-5</v>
      </c>
      <c r="R8" s="4"/>
    </row>
    <row r="9" spans="1:18" ht="19.5" x14ac:dyDescent="0.5">
      <c r="A9" s="2" t="s">
        <v>15</v>
      </c>
      <c r="B9" s="3" t="s">
        <v>252</v>
      </c>
      <c r="C9" s="3">
        <v>2.1960000000000002</v>
      </c>
      <c r="D9" s="3">
        <v>0.5</v>
      </c>
      <c r="E9" s="3">
        <v>0.496</v>
      </c>
      <c r="F9" s="3">
        <v>65</v>
      </c>
      <c r="G9" s="3">
        <v>223</v>
      </c>
      <c r="H9" s="3">
        <v>1.702</v>
      </c>
      <c r="I9" s="3">
        <v>2.19</v>
      </c>
      <c r="J9" s="3">
        <v>28</v>
      </c>
      <c r="K9" s="3">
        <v>17.442</v>
      </c>
      <c r="L9" s="3" t="str">
        <f t="shared" si="0"/>
        <v>سرانه فروشنده بالاتر</v>
      </c>
      <c r="M9" s="3">
        <v>10.199999999999999</v>
      </c>
      <c r="N9" s="3">
        <v>77.400000000000006</v>
      </c>
      <c r="O9" s="3">
        <v>0.2</v>
      </c>
      <c r="P9" s="3">
        <v>-1.37</v>
      </c>
      <c r="Q9" s="3">
        <v>-4.99</v>
      </c>
      <c r="R9" s="4"/>
    </row>
    <row r="10" spans="1:18" ht="19.5" x14ac:dyDescent="0.5">
      <c r="A10" s="2" t="s">
        <v>15</v>
      </c>
      <c r="B10" s="3" t="s">
        <v>253</v>
      </c>
      <c r="C10" s="3">
        <v>1.0289999999999999</v>
      </c>
      <c r="D10" s="3">
        <v>0.2</v>
      </c>
      <c r="E10" s="3">
        <v>1.0289999999999999</v>
      </c>
      <c r="F10" s="3">
        <v>63</v>
      </c>
      <c r="G10" s="3">
        <v>243</v>
      </c>
      <c r="H10" s="3">
        <v>3.9689999999999999</v>
      </c>
      <c r="I10" s="3">
        <v>1.0289999999999999</v>
      </c>
      <c r="J10" s="3">
        <v>6</v>
      </c>
      <c r="K10" s="3">
        <v>41.673999999999999</v>
      </c>
      <c r="L10" s="3" t="str">
        <f t="shared" si="0"/>
        <v>سرانه فروشنده بالاتر</v>
      </c>
      <c r="M10" s="3">
        <v>10.5</v>
      </c>
      <c r="N10" s="3">
        <v>0</v>
      </c>
      <c r="O10" s="3">
        <v>0</v>
      </c>
      <c r="P10" s="3">
        <v>-0.86</v>
      </c>
      <c r="Q10" s="3">
        <v>-4.97</v>
      </c>
      <c r="R10" s="4"/>
    </row>
    <row r="11" spans="1:18" ht="19.5" x14ac:dyDescent="0.5">
      <c r="A11" s="2" t="s">
        <v>15</v>
      </c>
      <c r="B11" s="3" t="s">
        <v>254</v>
      </c>
      <c r="C11" s="3">
        <v>0.13</v>
      </c>
      <c r="D11" s="3">
        <v>0.2</v>
      </c>
      <c r="E11" s="3">
        <v>0.03</v>
      </c>
      <c r="F11" s="3">
        <v>25</v>
      </c>
      <c r="G11" s="3">
        <v>1726</v>
      </c>
      <c r="H11" s="3">
        <v>2.0710000000000002</v>
      </c>
      <c r="I11" s="3">
        <v>0.13</v>
      </c>
      <c r="J11" s="3">
        <v>4</v>
      </c>
      <c r="K11" s="3">
        <v>56.094999999999999</v>
      </c>
      <c r="L11" s="3" t="str">
        <f t="shared" si="0"/>
        <v>سرانه فروشنده بالاتر</v>
      </c>
      <c r="M11" s="3">
        <v>27.1</v>
      </c>
      <c r="N11" s="3">
        <v>76.599999999999994</v>
      </c>
      <c r="O11" s="3">
        <v>0</v>
      </c>
      <c r="P11" s="3">
        <v>-0.4</v>
      </c>
      <c r="Q11" s="3">
        <v>-4.96</v>
      </c>
      <c r="R11" s="4"/>
    </row>
    <row r="12" spans="1:18" ht="19.5" x14ac:dyDescent="0.5">
      <c r="A12" s="2" t="s">
        <v>15</v>
      </c>
      <c r="B12" s="3" t="s">
        <v>255</v>
      </c>
      <c r="C12" s="3">
        <v>0.109</v>
      </c>
      <c r="D12" s="3">
        <v>0.1</v>
      </c>
      <c r="E12" s="3">
        <v>8.9999999999999993E-3</v>
      </c>
      <c r="F12" s="3">
        <v>3</v>
      </c>
      <c r="G12" s="3">
        <v>1291</v>
      </c>
      <c r="H12" s="3">
        <v>3.8730000000000002</v>
      </c>
      <c r="I12" s="3">
        <v>0.10299999999999999</v>
      </c>
      <c r="J12" s="3">
        <v>3</v>
      </c>
      <c r="K12" s="3">
        <v>44.323999999999998</v>
      </c>
      <c r="L12" s="3" t="str">
        <f t="shared" si="0"/>
        <v>سرانه فروشنده بالاتر</v>
      </c>
      <c r="M12" s="3">
        <v>11.4</v>
      </c>
      <c r="N12" s="3">
        <v>91.7</v>
      </c>
      <c r="O12" s="3">
        <v>5.3</v>
      </c>
      <c r="P12" s="3">
        <v>-0.46</v>
      </c>
      <c r="Q12" s="3">
        <v>-4.93</v>
      </c>
      <c r="R12" s="4"/>
    </row>
  </sheetData>
  <conditionalFormatting sqref="P2:Q12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12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256</v>
      </c>
      <c r="C2" s="3">
        <v>3.26</v>
      </c>
      <c r="D2" s="3">
        <v>4.8</v>
      </c>
      <c r="E2" s="3">
        <v>2.2690000000000001</v>
      </c>
      <c r="F2" s="3">
        <v>276</v>
      </c>
      <c r="G2" s="3">
        <v>1453</v>
      </c>
      <c r="H2" s="3">
        <v>11.945</v>
      </c>
      <c r="I2" s="3">
        <v>2.8559999999999999</v>
      </c>
      <c r="J2" s="3">
        <v>408</v>
      </c>
      <c r="K2" s="3">
        <v>10.170999999999999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30.3</v>
      </c>
      <c r="O2" s="3">
        <v>12.3</v>
      </c>
      <c r="P2" s="3">
        <v>0.35</v>
      </c>
      <c r="Q2" s="3">
        <v>-0.21</v>
      </c>
      <c r="R2" s="4"/>
    </row>
    <row r="3" spans="1:18" ht="19.5" x14ac:dyDescent="0.5">
      <c r="A3" s="2" t="s">
        <v>15</v>
      </c>
      <c r="B3" s="3" t="s">
        <v>257</v>
      </c>
      <c r="C3" s="3">
        <v>0.44800000000000001</v>
      </c>
      <c r="D3" s="3">
        <v>1.9</v>
      </c>
      <c r="E3" s="3">
        <v>0.44800000000000001</v>
      </c>
      <c r="F3" s="3">
        <v>44</v>
      </c>
      <c r="G3" s="3">
        <v>4183</v>
      </c>
      <c r="H3" s="3">
        <v>42.591000000000001</v>
      </c>
      <c r="I3" s="3">
        <v>0.44800000000000001</v>
      </c>
      <c r="J3" s="3">
        <v>38</v>
      </c>
      <c r="K3" s="3">
        <v>49.314999999999998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1.2</v>
      </c>
      <c r="N3" s="3">
        <v>0</v>
      </c>
      <c r="O3" s="3">
        <v>0</v>
      </c>
      <c r="P3" s="3">
        <v>-3</v>
      </c>
      <c r="Q3" s="3">
        <v>-3</v>
      </c>
      <c r="R3" s="4"/>
    </row>
  </sheetData>
  <conditionalFormatting sqref="P2:Q3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3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258</v>
      </c>
      <c r="C2" s="3">
        <v>78.436999999999998</v>
      </c>
      <c r="D2" s="3">
        <v>20.3</v>
      </c>
      <c r="E2" s="3">
        <v>68.611999999999995</v>
      </c>
      <c r="F2" s="3">
        <v>1423</v>
      </c>
      <c r="G2" s="3">
        <v>258</v>
      </c>
      <c r="H2" s="3">
        <v>12.44</v>
      </c>
      <c r="I2" s="3">
        <v>78.433000000000007</v>
      </c>
      <c r="J2" s="3">
        <v>1627</v>
      </c>
      <c r="K2" s="3">
        <v>12.436999999999999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12.5</v>
      </c>
      <c r="O2" s="3">
        <v>0</v>
      </c>
      <c r="P2" s="3">
        <v>-4.22</v>
      </c>
      <c r="Q2" s="3">
        <v>-5</v>
      </c>
      <c r="R2" s="4"/>
    </row>
    <row r="3" spans="1:18" ht="19.5" x14ac:dyDescent="0.5">
      <c r="A3" s="2" t="s">
        <v>15</v>
      </c>
      <c r="B3" s="3" t="s">
        <v>259</v>
      </c>
      <c r="C3" s="3">
        <v>0.377</v>
      </c>
      <c r="D3" s="3">
        <v>2</v>
      </c>
      <c r="E3" s="3">
        <v>0.36699999999999999</v>
      </c>
      <c r="F3" s="3">
        <v>150</v>
      </c>
      <c r="G3" s="3">
        <v>5174</v>
      </c>
      <c r="H3" s="3">
        <v>12.659000000000001</v>
      </c>
      <c r="I3" s="3">
        <v>0.19400000000000001</v>
      </c>
      <c r="J3" s="3">
        <v>135</v>
      </c>
      <c r="K3" s="3">
        <v>7.4349999999999996</v>
      </c>
      <c r="L3" s="3" t="str">
        <f t="shared" ref="L3" si="0">IF((H3&gt;K3),"سرانه خریدار بالاتر","سرانه فروشنده بالاتر")</f>
        <v>سرانه خریدار بالاتر</v>
      </c>
      <c r="M3" s="3">
        <v>1.7</v>
      </c>
      <c r="N3" s="3">
        <v>2.7</v>
      </c>
      <c r="O3" s="3">
        <v>48.6</v>
      </c>
      <c r="P3" s="3">
        <v>0.56000000000000005</v>
      </c>
      <c r="Q3" s="3">
        <v>-0.87</v>
      </c>
      <c r="R3" s="4"/>
    </row>
  </sheetData>
  <conditionalFormatting sqref="P2:Q3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3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260</v>
      </c>
      <c r="C2" s="3">
        <v>17.884</v>
      </c>
      <c r="D2" s="3">
        <v>10.8</v>
      </c>
      <c r="E2" s="3">
        <v>16.945</v>
      </c>
      <c r="F2" s="3">
        <v>769</v>
      </c>
      <c r="G2" s="3">
        <v>605</v>
      </c>
      <c r="H2" s="3">
        <v>13.331</v>
      </c>
      <c r="I2" s="3">
        <v>17.550999999999998</v>
      </c>
      <c r="J2" s="3">
        <v>655</v>
      </c>
      <c r="K2" s="3">
        <v>16.210999999999999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5.2</v>
      </c>
      <c r="O2" s="3">
        <v>1.8</v>
      </c>
      <c r="P2" s="3">
        <v>-3.35</v>
      </c>
      <c r="Q2" s="3">
        <v>-3.99</v>
      </c>
      <c r="R2" s="4"/>
    </row>
    <row r="3" spans="1:18" ht="19.5" x14ac:dyDescent="0.5">
      <c r="A3" s="2" t="s">
        <v>15</v>
      </c>
      <c r="B3" s="3" t="s">
        <v>261</v>
      </c>
      <c r="C3" s="3">
        <v>0.59599999999999997</v>
      </c>
      <c r="D3" s="3">
        <v>2.6</v>
      </c>
      <c r="E3" s="3">
        <v>0.247</v>
      </c>
      <c r="F3" s="3">
        <v>73</v>
      </c>
      <c r="G3" s="3">
        <v>4368</v>
      </c>
      <c r="H3" s="3">
        <v>14.779</v>
      </c>
      <c r="I3" s="3">
        <v>0.27300000000000002</v>
      </c>
      <c r="J3" s="3">
        <v>127</v>
      </c>
      <c r="K3" s="3">
        <v>9.3889999999999993</v>
      </c>
      <c r="L3" s="3" t="str">
        <f t="shared" ref="L3" si="0">IF((H3&gt;K3),"سرانه خریدار بالاتر","سرانه فروشنده بالاتر")</f>
        <v>سرانه خریدار بالاتر</v>
      </c>
      <c r="M3" s="3">
        <v>1.6</v>
      </c>
      <c r="N3" s="3">
        <v>58.6</v>
      </c>
      <c r="O3" s="3">
        <v>54.1</v>
      </c>
      <c r="P3" s="3">
        <v>1.57</v>
      </c>
      <c r="Q3" s="3">
        <v>2.38</v>
      </c>
      <c r="R3" s="4"/>
    </row>
  </sheetData>
  <conditionalFormatting sqref="P2:Q3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3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262</v>
      </c>
      <c r="C2" s="3">
        <v>13.68</v>
      </c>
      <c r="D2" s="3">
        <v>5.2</v>
      </c>
      <c r="E2" s="3">
        <v>13.46</v>
      </c>
      <c r="F2" s="3">
        <v>296</v>
      </c>
      <c r="G2" s="3">
        <v>376</v>
      </c>
      <c r="H2" s="3">
        <v>17.097999999999999</v>
      </c>
      <c r="I2" s="3">
        <v>13.534000000000001</v>
      </c>
      <c r="J2" s="3">
        <v>402</v>
      </c>
      <c r="K2" s="3">
        <v>12.659000000000001</v>
      </c>
      <c r="L2" s="3" t="str">
        <f>IF((H2&gt;K2),"سرانه خریدار بالاتر","سرانه فروشنده بالاتر")</f>
        <v>سرانه خریدار بالاتر</v>
      </c>
      <c r="M2" s="3">
        <v>1.4</v>
      </c>
      <c r="N2" s="3">
        <v>1.6</v>
      </c>
      <c r="O2" s="3">
        <v>1</v>
      </c>
      <c r="P2" s="3">
        <v>-0.45</v>
      </c>
      <c r="Q2" s="3">
        <v>-2.14</v>
      </c>
      <c r="R2" s="4"/>
    </row>
    <row r="3" spans="1:18" ht="19.5" x14ac:dyDescent="0.5">
      <c r="A3" s="2" t="s">
        <v>15</v>
      </c>
      <c r="B3" s="3" t="s">
        <v>263</v>
      </c>
      <c r="C3" s="3">
        <v>26.398</v>
      </c>
      <c r="D3" s="3">
        <v>4.7</v>
      </c>
      <c r="E3" s="3">
        <v>13.394</v>
      </c>
      <c r="F3" s="3">
        <v>332</v>
      </c>
      <c r="G3" s="3">
        <v>179</v>
      </c>
      <c r="H3" s="3">
        <v>7.2210000000000001</v>
      </c>
      <c r="I3" s="3">
        <v>25.664000000000001</v>
      </c>
      <c r="J3" s="3">
        <v>527</v>
      </c>
      <c r="K3" s="3">
        <v>8.7170000000000005</v>
      </c>
      <c r="L3" s="3" t="str">
        <f t="shared" ref="L3:L16" si="0">IF((H3&gt;K3),"سرانه خریدار بالاتر","سرانه فروشنده بالاتر")</f>
        <v>سرانه فروشنده بالاتر</v>
      </c>
      <c r="M3" s="3">
        <v>1.2</v>
      </c>
      <c r="N3" s="3">
        <v>49.2</v>
      </c>
      <c r="O3" s="3">
        <v>2.7</v>
      </c>
      <c r="P3" s="3">
        <v>-0.39</v>
      </c>
      <c r="Q3" s="3">
        <v>0.39</v>
      </c>
      <c r="R3" s="4"/>
    </row>
    <row r="4" spans="1:18" ht="19.5" x14ac:dyDescent="0.5">
      <c r="A4" s="2" t="s">
        <v>15</v>
      </c>
      <c r="B4" s="3" t="s">
        <v>264</v>
      </c>
      <c r="C4" s="3">
        <v>0.48399999999999999</v>
      </c>
      <c r="D4" s="3">
        <v>4.3</v>
      </c>
      <c r="E4" s="3">
        <v>0.47699999999999998</v>
      </c>
      <c r="F4" s="3">
        <v>332</v>
      </c>
      <c r="G4" s="3">
        <v>8825</v>
      </c>
      <c r="H4" s="3">
        <v>12.679</v>
      </c>
      <c r="I4" s="3">
        <v>0.47399999999999998</v>
      </c>
      <c r="J4" s="3">
        <v>167</v>
      </c>
      <c r="K4" s="3">
        <v>25.047999999999998</v>
      </c>
      <c r="L4" s="3" t="str">
        <f t="shared" si="0"/>
        <v>سرانه فروشنده بالاتر</v>
      </c>
      <c r="M4" s="3">
        <v>2</v>
      </c>
      <c r="N4" s="3">
        <v>1.4</v>
      </c>
      <c r="O4" s="3">
        <v>2</v>
      </c>
      <c r="P4" s="3">
        <v>0.06</v>
      </c>
      <c r="Q4" s="3">
        <v>0.18</v>
      </c>
      <c r="R4" s="4"/>
    </row>
    <row r="5" spans="1:18" ht="19.5" x14ac:dyDescent="0.5">
      <c r="A5" s="2" t="s">
        <v>15</v>
      </c>
      <c r="B5" s="3" t="s">
        <v>265</v>
      </c>
      <c r="C5" s="3">
        <v>1.204</v>
      </c>
      <c r="D5" s="3">
        <v>3.6</v>
      </c>
      <c r="E5" s="3">
        <v>4.0000000000000001E-3</v>
      </c>
      <c r="F5" s="3">
        <v>6</v>
      </c>
      <c r="G5" s="3">
        <v>3027</v>
      </c>
      <c r="H5" s="3">
        <v>2.0179999999999998</v>
      </c>
      <c r="I5" s="3">
        <v>0.90400000000000003</v>
      </c>
      <c r="J5" s="3">
        <v>12</v>
      </c>
      <c r="K5" s="3">
        <v>228.03399999999999</v>
      </c>
      <c r="L5" s="3" t="str">
        <f t="shared" si="0"/>
        <v>سرانه فروشنده بالاتر</v>
      </c>
      <c r="M5" s="3">
        <v>113</v>
      </c>
      <c r="N5" s="3">
        <v>99.6</v>
      </c>
      <c r="O5" s="3">
        <v>24.9</v>
      </c>
      <c r="P5" s="3">
        <v>-5</v>
      </c>
      <c r="Q5" s="3">
        <v>-5</v>
      </c>
      <c r="R5" s="4"/>
    </row>
    <row r="6" spans="1:18" ht="19.5" x14ac:dyDescent="0.5">
      <c r="A6" s="2" t="s">
        <v>15</v>
      </c>
      <c r="B6" s="3" t="s">
        <v>266</v>
      </c>
      <c r="C6" s="3">
        <v>4.1689999999999996</v>
      </c>
      <c r="D6" s="3">
        <v>3.4</v>
      </c>
      <c r="E6" s="3">
        <v>1.7110000000000001</v>
      </c>
      <c r="F6" s="3">
        <v>133</v>
      </c>
      <c r="G6" s="3">
        <v>804</v>
      </c>
      <c r="H6" s="3">
        <v>10.343</v>
      </c>
      <c r="I6" s="3">
        <v>4.1660000000000004</v>
      </c>
      <c r="J6" s="3">
        <v>125</v>
      </c>
      <c r="K6" s="3">
        <v>26.795999999999999</v>
      </c>
      <c r="L6" s="3" t="str">
        <f t="shared" si="0"/>
        <v>سرانه فروشنده بالاتر</v>
      </c>
      <c r="M6" s="3">
        <v>2.6</v>
      </c>
      <c r="N6" s="3">
        <v>58.9</v>
      </c>
      <c r="O6" s="3">
        <v>0</v>
      </c>
      <c r="P6" s="3">
        <v>-2.31</v>
      </c>
      <c r="Q6" s="3">
        <v>-2.44</v>
      </c>
      <c r="R6" s="4"/>
    </row>
    <row r="7" spans="1:18" ht="19.5" x14ac:dyDescent="0.5">
      <c r="A7" s="2" t="s">
        <v>15</v>
      </c>
      <c r="B7" s="3" t="s">
        <v>267</v>
      </c>
      <c r="C7" s="3">
        <v>2.7909999999999999</v>
      </c>
      <c r="D7" s="3">
        <v>2.2000000000000002</v>
      </c>
      <c r="E7" s="3">
        <v>0.998</v>
      </c>
      <c r="F7" s="3">
        <v>93</v>
      </c>
      <c r="G7" s="3">
        <v>801</v>
      </c>
      <c r="H7" s="3">
        <v>8.5960000000000001</v>
      </c>
      <c r="I7" s="3">
        <v>1.115</v>
      </c>
      <c r="J7" s="3">
        <v>131</v>
      </c>
      <c r="K7" s="3">
        <v>6.8179999999999996</v>
      </c>
      <c r="L7" s="3" t="str">
        <f t="shared" si="0"/>
        <v>سرانه خریدار بالاتر</v>
      </c>
      <c r="M7" s="3">
        <v>1.3</v>
      </c>
      <c r="N7" s="3">
        <v>64.2</v>
      </c>
      <c r="O7" s="3">
        <v>60</v>
      </c>
      <c r="P7" s="3">
        <v>1.26</v>
      </c>
      <c r="Q7" s="3">
        <v>1.64</v>
      </c>
      <c r="R7" s="4"/>
    </row>
    <row r="8" spans="1:18" ht="19.5" x14ac:dyDescent="0.5">
      <c r="A8" s="2" t="s">
        <v>15</v>
      </c>
      <c r="B8" s="3" t="s">
        <v>268</v>
      </c>
      <c r="C8" s="3">
        <v>0.96699999999999997</v>
      </c>
      <c r="D8" s="3">
        <v>2</v>
      </c>
      <c r="E8" s="3">
        <v>0.73199999999999998</v>
      </c>
      <c r="F8" s="3">
        <v>96</v>
      </c>
      <c r="G8" s="3">
        <v>2043</v>
      </c>
      <c r="H8" s="3">
        <v>15.577999999999999</v>
      </c>
      <c r="I8" s="3">
        <v>0.96699999999999997</v>
      </c>
      <c r="J8" s="3">
        <v>163</v>
      </c>
      <c r="K8" s="3">
        <v>12.12</v>
      </c>
      <c r="L8" s="3" t="str">
        <f t="shared" si="0"/>
        <v>سرانه خریدار بالاتر</v>
      </c>
      <c r="M8" s="3">
        <v>1.3</v>
      </c>
      <c r="N8" s="3">
        <v>24.2</v>
      </c>
      <c r="O8" s="3">
        <v>0</v>
      </c>
      <c r="P8" s="3">
        <v>-1.44</v>
      </c>
      <c r="Q8" s="3">
        <v>-0.62</v>
      </c>
      <c r="R8" s="4"/>
    </row>
    <row r="9" spans="1:18" ht="19.5" x14ac:dyDescent="0.5">
      <c r="A9" s="2" t="s">
        <v>15</v>
      </c>
      <c r="B9" s="3" t="s">
        <v>269</v>
      </c>
      <c r="C9" s="3">
        <v>2.46</v>
      </c>
      <c r="D9" s="3">
        <v>1.5</v>
      </c>
      <c r="E9" s="3">
        <v>0.16</v>
      </c>
      <c r="F9" s="3">
        <v>25</v>
      </c>
      <c r="G9" s="3">
        <v>619</v>
      </c>
      <c r="H9" s="3">
        <v>3.9620000000000002</v>
      </c>
      <c r="I9" s="3">
        <v>2.2599999999999998</v>
      </c>
      <c r="J9" s="3">
        <v>17</v>
      </c>
      <c r="K9" s="3">
        <v>82.290999999999997</v>
      </c>
      <c r="L9" s="3" t="str">
        <f t="shared" si="0"/>
        <v>سرانه فروشنده بالاتر</v>
      </c>
      <c r="M9" s="3">
        <v>20.8</v>
      </c>
      <c r="N9" s="3">
        <v>93.4</v>
      </c>
      <c r="O9" s="3">
        <v>8.1</v>
      </c>
      <c r="P9" s="3">
        <v>-4.92</v>
      </c>
      <c r="Q9" s="3">
        <v>-4.92</v>
      </c>
      <c r="R9" s="4"/>
    </row>
    <row r="10" spans="1:18" ht="19.5" x14ac:dyDescent="0.5">
      <c r="A10" s="2" t="s">
        <v>15</v>
      </c>
      <c r="B10" s="3" t="s">
        <v>270</v>
      </c>
      <c r="C10" s="3">
        <v>1.696</v>
      </c>
      <c r="D10" s="3">
        <v>1.1000000000000001</v>
      </c>
      <c r="E10" s="3">
        <v>1.696</v>
      </c>
      <c r="F10" s="3">
        <v>75</v>
      </c>
      <c r="G10" s="3">
        <v>650</v>
      </c>
      <c r="H10" s="3">
        <v>14.699</v>
      </c>
      <c r="I10" s="3">
        <v>1.696</v>
      </c>
      <c r="J10" s="3">
        <v>58</v>
      </c>
      <c r="K10" s="3">
        <v>19.007000000000001</v>
      </c>
      <c r="L10" s="3" t="str">
        <f t="shared" si="0"/>
        <v>سرانه فروشنده بالاتر</v>
      </c>
      <c r="M10" s="3">
        <v>1.3</v>
      </c>
      <c r="N10" s="3">
        <v>0</v>
      </c>
      <c r="O10" s="3">
        <v>0</v>
      </c>
      <c r="P10" s="3">
        <v>-3.82</v>
      </c>
      <c r="Q10" s="3">
        <v>-5</v>
      </c>
      <c r="R10" s="4"/>
    </row>
    <row r="11" spans="1:18" ht="19.5" x14ac:dyDescent="0.5">
      <c r="A11" s="2" t="s">
        <v>15</v>
      </c>
      <c r="B11" s="3" t="s">
        <v>271</v>
      </c>
      <c r="C11" s="3">
        <v>2.5859999999999999</v>
      </c>
      <c r="D11" s="3">
        <v>0.8</v>
      </c>
      <c r="E11" s="3">
        <v>2.5859999999999999</v>
      </c>
      <c r="F11" s="3">
        <v>63</v>
      </c>
      <c r="G11" s="3">
        <v>324</v>
      </c>
      <c r="H11" s="3">
        <v>13.298999999999999</v>
      </c>
      <c r="I11" s="3">
        <v>2.1739999999999999</v>
      </c>
      <c r="J11" s="3">
        <v>78</v>
      </c>
      <c r="K11" s="3">
        <v>9.0299999999999994</v>
      </c>
      <c r="L11" s="3" t="str">
        <f t="shared" si="0"/>
        <v>سرانه خریدار بالاتر</v>
      </c>
      <c r="M11" s="3">
        <v>1.5</v>
      </c>
      <c r="N11" s="3">
        <v>0</v>
      </c>
      <c r="O11" s="3">
        <v>15.9</v>
      </c>
      <c r="P11" s="3">
        <v>-2.5299999999999998</v>
      </c>
      <c r="Q11" s="3">
        <v>-2.98</v>
      </c>
      <c r="R11" s="4"/>
    </row>
    <row r="12" spans="1:18" ht="19.5" x14ac:dyDescent="0.5">
      <c r="A12" s="2" t="s">
        <v>15</v>
      </c>
      <c r="B12" s="3" t="s">
        <v>272</v>
      </c>
      <c r="C12" s="3">
        <v>1.079</v>
      </c>
      <c r="D12" s="3">
        <v>0.5</v>
      </c>
      <c r="E12" s="3">
        <v>0.69899999999999995</v>
      </c>
      <c r="F12" s="3">
        <v>59</v>
      </c>
      <c r="G12" s="3">
        <v>463</v>
      </c>
      <c r="H12" s="3">
        <v>5.4850000000000003</v>
      </c>
      <c r="I12" s="3">
        <v>1.06</v>
      </c>
      <c r="J12" s="3">
        <v>49</v>
      </c>
      <c r="K12" s="3">
        <v>10.016</v>
      </c>
      <c r="L12" s="3" t="str">
        <f t="shared" si="0"/>
        <v>سرانه فروشنده بالاتر</v>
      </c>
      <c r="M12" s="3">
        <v>1.8</v>
      </c>
      <c r="N12" s="3">
        <v>35.200000000000003</v>
      </c>
      <c r="O12" s="3">
        <v>1.7</v>
      </c>
      <c r="P12" s="3">
        <v>-1.64</v>
      </c>
      <c r="Q12" s="3">
        <v>-4.5199999999999996</v>
      </c>
      <c r="R12" s="4"/>
    </row>
    <row r="13" spans="1:18" ht="19.5" x14ac:dyDescent="0.5">
      <c r="A13" s="2" t="s">
        <v>15</v>
      </c>
      <c r="B13" s="3" t="s">
        <v>273</v>
      </c>
      <c r="C13" s="3">
        <v>0.21099999999999999</v>
      </c>
      <c r="D13" s="3">
        <v>0.3</v>
      </c>
      <c r="E13" s="3">
        <v>0.21099999999999999</v>
      </c>
      <c r="F13" s="3">
        <v>32</v>
      </c>
      <c r="G13" s="3">
        <v>1541</v>
      </c>
      <c r="H13" s="3">
        <v>10.161</v>
      </c>
      <c r="I13" s="3">
        <v>0.21099999999999999</v>
      </c>
      <c r="J13" s="3">
        <v>5</v>
      </c>
      <c r="K13" s="3">
        <v>65.03</v>
      </c>
      <c r="L13" s="3" t="str">
        <f t="shared" si="0"/>
        <v>سرانه فروشنده بالاتر</v>
      </c>
      <c r="M13" s="3">
        <v>6.4</v>
      </c>
      <c r="N13" s="3">
        <v>0</v>
      </c>
      <c r="O13" s="3">
        <v>0</v>
      </c>
      <c r="P13" s="3">
        <v>-0.9</v>
      </c>
      <c r="Q13" s="3">
        <v>-4.95</v>
      </c>
      <c r="R13" s="4"/>
    </row>
    <row r="14" spans="1:18" ht="19.5" x14ac:dyDescent="0.5">
      <c r="A14" s="2" t="s">
        <v>15</v>
      </c>
      <c r="B14" s="3" t="s">
        <v>274</v>
      </c>
      <c r="C14" s="3">
        <v>9.5000000000000001E-2</v>
      </c>
      <c r="D14" s="3">
        <v>0.2</v>
      </c>
      <c r="E14" s="3">
        <v>8.5000000000000006E-2</v>
      </c>
      <c r="F14" s="3">
        <v>26</v>
      </c>
      <c r="G14" s="3">
        <v>2068</v>
      </c>
      <c r="H14" s="3">
        <v>6.7610000000000001</v>
      </c>
      <c r="I14" s="3">
        <v>9.5000000000000001E-2</v>
      </c>
      <c r="J14" s="3">
        <v>2</v>
      </c>
      <c r="K14" s="3">
        <v>98.23</v>
      </c>
      <c r="L14" s="3" t="str">
        <f t="shared" si="0"/>
        <v>سرانه فروشنده بالاتر</v>
      </c>
      <c r="M14" s="3">
        <v>14.5</v>
      </c>
      <c r="N14" s="3">
        <v>10.4</v>
      </c>
      <c r="O14" s="3">
        <v>0</v>
      </c>
      <c r="P14" s="3">
        <v>-0.48</v>
      </c>
      <c r="Q14" s="3">
        <v>-5</v>
      </c>
      <c r="R14" s="4"/>
    </row>
    <row r="15" spans="1:18" ht="19.5" x14ac:dyDescent="0.5">
      <c r="A15" s="2" t="s">
        <v>15</v>
      </c>
      <c r="B15" s="3" t="s">
        <v>275</v>
      </c>
      <c r="C15" s="3">
        <v>0.126</v>
      </c>
      <c r="D15" s="3">
        <v>0.1</v>
      </c>
      <c r="E15" s="3">
        <v>0.11600000000000001</v>
      </c>
      <c r="F15" s="3">
        <v>23</v>
      </c>
      <c r="G15" s="3">
        <v>589</v>
      </c>
      <c r="H15" s="3">
        <v>2.9710000000000001</v>
      </c>
      <c r="I15" s="3">
        <v>0.126</v>
      </c>
      <c r="J15" s="3">
        <v>4</v>
      </c>
      <c r="K15" s="3">
        <v>18.553000000000001</v>
      </c>
      <c r="L15" s="3" t="str">
        <f t="shared" si="0"/>
        <v>سرانه فروشنده بالاتر</v>
      </c>
      <c r="M15" s="3">
        <v>6.2</v>
      </c>
      <c r="N15" s="3">
        <v>7.9</v>
      </c>
      <c r="O15" s="3">
        <v>0</v>
      </c>
      <c r="P15" s="3">
        <v>-0.25</v>
      </c>
      <c r="Q15" s="3">
        <v>-4.99</v>
      </c>
      <c r="R15" s="4"/>
    </row>
    <row r="16" spans="1:18" ht="19.5" x14ac:dyDescent="0.5">
      <c r="A16" s="2" t="s">
        <v>15</v>
      </c>
      <c r="B16" s="3" t="s">
        <v>276</v>
      </c>
      <c r="C16" s="3">
        <v>0.12</v>
      </c>
      <c r="D16" s="3">
        <v>0.1</v>
      </c>
      <c r="E16" s="3">
        <v>0.12</v>
      </c>
      <c r="F16" s="3">
        <v>6</v>
      </c>
      <c r="G16" s="3">
        <v>497</v>
      </c>
      <c r="H16" s="3">
        <v>9.94</v>
      </c>
      <c r="I16" s="3">
        <v>0.12</v>
      </c>
      <c r="J16" s="3">
        <v>2</v>
      </c>
      <c r="K16" s="3">
        <v>29.82</v>
      </c>
      <c r="L16" s="3" t="str">
        <f t="shared" si="0"/>
        <v>سرانه فروشنده بالاتر</v>
      </c>
      <c r="M16" s="3">
        <v>3</v>
      </c>
      <c r="N16" s="3">
        <v>0</v>
      </c>
      <c r="O16" s="3">
        <v>0</v>
      </c>
      <c r="P16" s="3">
        <v>-0.2</v>
      </c>
      <c r="Q16" s="3">
        <v>-4.99</v>
      </c>
      <c r="R16" s="4"/>
    </row>
  </sheetData>
  <conditionalFormatting sqref="P2:Q16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16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277</v>
      </c>
      <c r="C2" s="3">
        <v>6.6239999999999997</v>
      </c>
      <c r="D2" s="3">
        <v>3.3</v>
      </c>
      <c r="E2" s="3">
        <v>4.8780000000000001</v>
      </c>
      <c r="F2" s="3">
        <v>248</v>
      </c>
      <c r="G2" s="3">
        <v>493</v>
      </c>
      <c r="H2" s="3">
        <v>9.6969999999999992</v>
      </c>
      <c r="I2" s="3">
        <v>6.5730000000000004</v>
      </c>
      <c r="J2" s="3">
        <v>813</v>
      </c>
      <c r="K2" s="3">
        <v>3.9860000000000002</v>
      </c>
      <c r="L2" s="3" t="str">
        <f>IF((H2&gt;K2),"سرانه خریدار بالاتر","سرانه فروشنده بالاتر")</f>
        <v>سرانه خریدار بالاتر</v>
      </c>
      <c r="M2" s="3">
        <v>2.4</v>
      </c>
      <c r="N2" s="3">
        <v>26.3</v>
      </c>
      <c r="O2" s="3">
        <v>0.7</v>
      </c>
      <c r="P2" s="3">
        <v>-0.57999999999999996</v>
      </c>
      <c r="Q2" s="3">
        <v>0.46</v>
      </c>
      <c r="R2" s="4"/>
    </row>
    <row r="3" spans="1:18" ht="19.5" x14ac:dyDescent="0.5">
      <c r="A3" s="2" t="s">
        <v>15</v>
      </c>
      <c r="B3" s="3" t="s">
        <v>278</v>
      </c>
      <c r="C3" s="3">
        <v>3.4940000000000002</v>
      </c>
      <c r="D3" s="3">
        <v>2.8</v>
      </c>
      <c r="E3" s="3">
        <v>1.532</v>
      </c>
      <c r="F3" s="3">
        <v>118</v>
      </c>
      <c r="G3" s="3">
        <v>802</v>
      </c>
      <c r="H3" s="3">
        <v>10.412000000000001</v>
      </c>
      <c r="I3" s="3">
        <v>3.2570000000000001</v>
      </c>
      <c r="J3" s="3">
        <v>122</v>
      </c>
      <c r="K3" s="3">
        <v>21.411000000000001</v>
      </c>
      <c r="L3" s="3" t="str">
        <f t="shared" ref="L3:L11" si="0">IF((H3&gt;K3),"سرانه خریدار بالاتر","سرانه فروشنده بالاتر")</f>
        <v>سرانه فروشنده بالاتر</v>
      </c>
      <c r="M3" s="3">
        <v>2.1</v>
      </c>
      <c r="N3" s="3">
        <v>56.1</v>
      </c>
      <c r="O3" s="3">
        <v>6.7</v>
      </c>
      <c r="P3" s="3">
        <v>-4.3</v>
      </c>
      <c r="Q3" s="3">
        <v>-4.42</v>
      </c>
      <c r="R3" s="4"/>
    </row>
    <row r="4" spans="1:18" ht="19.5" x14ac:dyDescent="0.5">
      <c r="A4" s="2" t="s">
        <v>15</v>
      </c>
      <c r="B4" s="3" t="s">
        <v>279</v>
      </c>
      <c r="C4" s="3">
        <v>2.4369999999999998</v>
      </c>
      <c r="D4" s="3">
        <v>1.7</v>
      </c>
      <c r="E4" s="3">
        <v>0.32400000000000001</v>
      </c>
      <c r="F4" s="3">
        <v>107</v>
      </c>
      <c r="G4" s="3">
        <v>698</v>
      </c>
      <c r="H4" s="3">
        <v>2.1139999999999999</v>
      </c>
      <c r="I4" s="3">
        <v>2.411</v>
      </c>
      <c r="J4" s="3">
        <v>3091</v>
      </c>
      <c r="K4" s="3">
        <v>0.54400000000000004</v>
      </c>
      <c r="L4" s="3" t="str">
        <f t="shared" si="0"/>
        <v>سرانه خریدار بالاتر</v>
      </c>
      <c r="M4" s="3">
        <v>3.9</v>
      </c>
      <c r="N4" s="3">
        <v>86.7</v>
      </c>
      <c r="O4" s="3">
        <v>1</v>
      </c>
      <c r="P4" s="3">
        <v>-0.14000000000000001</v>
      </c>
      <c r="Q4" s="3">
        <v>0</v>
      </c>
      <c r="R4" s="4"/>
    </row>
    <row r="5" spans="1:18" ht="19.5" x14ac:dyDescent="0.5">
      <c r="A5" s="2" t="s">
        <v>15</v>
      </c>
      <c r="B5" s="3" t="s">
        <v>280</v>
      </c>
      <c r="C5" s="3">
        <v>0.40400000000000003</v>
      </c>
      <c r="D5" s="3">
        <v>1.3</v>
      </c>
      <c r="E5" s="3">
        <v>3.4000000000000002E-2</v>
      </c>
      <c r="F5" s="3">
        <v>39</v>
      </c>
      <c r="G5" s="3">
        <v>3313</v>
      </c>
      <c r="H5" s="3">
        <v>2.8879999999999999</v>
      </c>
      <c r="I5" s="3">
        <v>0.20399999999999999</v>
      </c>
      <c r="J5" s="3">
        <v>10</v>
      </c>
      <c r="K5" s="3">
        <v>67.584999999999994</v>
      </c>
      <c r="L5" s="3" t="str">
        <f t="shared" si="0"/>
        <v>سرانه فروشنده بالاتر</v>
      </c>
      <c r="M5" s="3">
        <v>23.4</v>
      </c>
      <c r="N5" s="3">
        <v>91.5</v>
      </c>
      <c r="O5" s="3">
        <v>49.4</v>
      </c>
      <c r="P5" s="3">
        <v>-1.25</v>
      </c>
      <c r="Q5" s="3">
        <v>-4.9800000000000004</v>
      </c>
      <c r="R5" s="4"/>
    </row>
    <row r="6" spans="1:18" ht="19.5" x14ac:dyDescent="0.5">
      <c r="A6" s="2" t="s">
        <v>15</v>
      </c>
      <c r="B6" s="3" t="s">
        <v>281</v>
      </c>
      <c r="C6" s="3">
        <v>1.2070000000000001</v>
      </c>
      <c r="D6" s="3">
        <v>0.9</v>
      </c>
      <c r="E6" s="3">
        <v>0.247</v>
      </c>
      <c r="F6" s="3">
        <v>54</v>
      </c>
      <c r="G6" s="3">
        <v>725</v>
      </c>
      <c r="H6" s="3">
        <v>3.3159999999999998</v>
      </c>
      <c r="I6" s="3">
        <v>1.2070000000000001</v>
      </c>
      <c r="J6" s="3">
        <v>109</v>
      </c>
      <c r="K6" s="3">
        <v>8.0280000000000005</v>
      </c>
      <c r="L6" s="3" t="str">
        <f t="shared" si="0"/>
        <v>سرانه فروشنده بالاتر</v>
      </c>
      <c r="M6" s="3">
        <v>2.4</v>
      </c>
      <c r="N6" s="3">
        <v>79.5</v>
      </c>
      <c r="O6" s="3">
        <v>0</v>
      </c>
      <c r="P6" s="3">
        <v>0.14000000000000001</v>
      </c>
      <c r="Q6" s="3">
        <v>0.97</v>
      </c>
      <c r="R6" s="4"/>
    </row>
    <row r="7" spans="1:18" ht="19.5" x14ac:dyDescent="0.5">
      <c r="A7" s="2" t="s">
        <v>15</v>
      </c>
      <c r="B7" s="3" t="s">
        <v>282</v>
      </c>
      <c r="C7" s="3">
        <v>1.111</v>
      </c>
      <c r="D7" s="3">
        <v>0.8</v>
      </c>
      <c r="E7" s="3">
        <v>0.111</v>
      </c>
      <c r="F7" s="3">
        <v>13</v>
      </c>
      <c r="G7" s="3">
        <v>764</v>
      </c>
      <c r="H7" s="3">
        <v>6.5229999999999997</v>
      </c>
      <c r="I7" s="3">
        <v>1.111</v>
      </c>
      <c r="J7" s="3">
        <v>27</v>
      </c>
      <c r="K7" s="3">
        <v>31.437000000000001</v>
      </c>
      <c r="L7" s="3" t="str">
        <f t="shared" si="0"/>
        <v>سرانه فروشنده بالاتر</v>
      </c>
      <c r="M7" s="3">
        <v>4.8</v>
      </c>
      <c r="N7" s="3">
        <v>90</v>
      </c>
      <c r="O7" s="3">
        <v>0</v>
      </c>
      <c r="P7" s="3">
        <v>-1.42</v>
      </c>
      <c r="Q7" s="3">
        <v>-4.9000000000000004</v>
      </c>
      <c r="R7" s="4"/>
    </row>
    <row r="8" spans="1:18" ht="19.5" x14ac:dyDescent="0.5">
      <c r="A8" s="2" t="s">
        <v>15</v>
      </c>
      <c r="B8" s="3" t="s">
        <v>283</v>
      </c>
      <c r="C8" s="3">
        <v>1.429</v>
      </c>
      <c r="D8" s="3">
        <v>0.7</v>
      </c>
      <c r="E8" s="3">
        <v>0.42899999999999999</v>
      </c>
      <c r="F8" s="3">
        <v>41</v>
      </c>
      <c r="G8" s="3">
        <v>522</v>
      </c>
      <c r="H8" s="3">
        <v>5.4619999999999997</v>
      </c>
      <c r="I8" s="3">
        <v>1.429</v>
      </c>
      <c r="J8" s="3">
        <v>46</v>
      </c>
      <c r="K8" s="3">
        <v>16.216000000000001</v>
      </c>
      <c r="L8" s="3" t="str">
        <f t="shared" si="0"/>
        <v>سرانه فروشنده بالاتر</v>
      </c>
      <c r="M8" s="3">
        <v>3</v>
      </c>
      <c r="N8" s="3">
        <v>69.900000000000006</v>
      </c>
      <c r="O8" s="3">
        <v>0</v>
      </c>
      <c r="P8" s="3">
        <v>-1.51</v>
      </c>
      <c r="Q8" s="3">
        <v>-3</v>
      </c>
      <c r="R8" s="4"/>
    </row>
    <row r="9" spans="1:18" ht="19.5" x14ac:dyDescent="0.5">
      <c r="A9" s="2" t="s">
        <v>15</v>
      </c>
      <c r="B9" s="3" t="s">
        <v>284</v>
      </c>
      <c r="C9" s="3">
        <v>0.10299999999999999</v>
      </c>
      <c r="D9" s="3">
        <v>0.3</v>
      </c>
      <c r="E9" s="3">
        <v>0.10299999999999999</v>
      </c>
      <c r="F9" s="3">
        <v>59</v>
      </c>
      <c r="G9" s="3">
        <v>3136</v>
      </c>
      <c r="H9" s="3">
        <v>5.4749999999999996</v>
      </c>
      <c r="I9" s="3">
        <v>0.10299999999999999</v>
      </c>
      <c r="J9" s="3">
        <v>4</v>
      </c>
      <c r="K9" s="3">
        <v>80.751999999999995</v>
      </c>
      <c r="L9" s="3" t="str">
        <f t="shared" si="0"/>
        <v>سرانه فروشنده بالاتر</v>
      </c>
      <c r="M9" s="3">
        <v>14.7</v>
      </c>
      <c r="N9" s="3">
        <v>0</v>
      </c>
      <c r="O9" s="3">
        <v>0</v>
      </c>
      <c r="P9" s="3">
        <v>-0.51</v>
      </c>
      <c r="Q9" s="3">
        <v>-4.9800000000000004</v>
      </c>
      <c r="R9" s="4"/>
    </row>
    <row r="10" spans="1:18" ht="19.5" x14ac:dyDescent="0.5">
      <c r="A10" s="2" t="s">
        <v>15</v>
      </c>
      <c r="B10" s="3" t="s">
        <v>285</v>
      </c>
      <c r="C10" s="3">
        <v>8.0000000000000002E-3</v>
      </c>
      <c r="D10" s="3">
        <v>0.2</v>
      </c>
      <c r="E10" s="3">
        <v>8.0000000000000002E-3</v>
      </c>
      <c r="F10" s="3">
        <v>50</v>
      </c>
      <c r="G10" s="3">
        <v>24846</v>
      </c>
      <c r="H10" s="3">
        <v>3.9750000000000001</v>
      </c>
      <c r="I10" s="3">
        <v>8.0000000000000002E-3</v>
      </c>
      <c r="J10" s="3">
        <v>4</v>
      </c>
      <c r="K10" s="3">
        <v>49.692</v>
      </c>
      <c r="L10" s="3" t="str">
        <f t="shared" si="0"/>
        <v>سرانه فروشنده بالاتر</v>
      </c>
      <c r="M10" s="3">
        <v>12.5</v>
      </c>
      <c r="N10" s="3">
        <v>0</v>
      </c>
      <c r="O10" s="3">
        <v>0</v>
      </c>
      <c r="P10" s="3">
        <v>-0.18</v>
      </c>
      <c r="Q10" s="3">
        <v>-5</v>
      </c>
      <c r="R10" s="4"/>
    </row>
    <row r="11" spans="1:18" ht="19.5" x14ac:dyDescent="0.5">
      <c r="A11" s="2" t="s">
        <v>15</v>
      </c>
      <c r="B11" s="3" t="s">
        <v>286</v>
      </c>
      <c r="C11" s="3">
        <v>5.0999999999999997E-2</v>
      </c>
      <c r="D11" s="3">
        <v>0.1</v>
      </c>
      <c r="E11" s="3">
        <v>5.0999999999999997E-2</v>
      </c>
      <c r="F11" s="3">
        <v>59</v>
      </c>
      <c r="G11" s="3">
        <v>3115</v>
      </c>
      <c r="H11" s="3">
        <v>2.6930000000000001</v>
      </c>
      <c r="I11" s="3">
        <v>5.0999999999999997E-2</v>
      </c>
      <c r="J11" s="3">
        <v>1</v>
      </c>
      <c r="K11" s="3">
        <v>158.86500000000001</v>
      </c>
      <c r="L11" s="3" t="str">
        <f t="shared" si="0"/>
        <v>سرانه فروشنده بالاتر</v>
      </c>
      <c r="M11" s="3">
        <v>59</v>
      </c>
      <c r="N11" s="3">
        <v>0</v>
      </c>
      <c r="O11" s="3">
        <v>0</v>
      </c>
      <c r="P11" s="3">
        <v>-0.22</v>
      </c>
      <c r="Q11" s="3">
        <v>-5</v>
      </c>
      <c r="R11" s="4"/>
    </row>
  </sheetData>
  <conditionalFormatting sqref="P2:Q11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11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287</v>
      </c>
      <c r="C2" s="3">
        <v>15.44</v>
      </c>
      <c r="D2" s="3">
        <v>3.5</v>
      </c>
      <c r="E2" s="3">
        <v>15.36</v>
      </c>
      <c r="F2" s="3">
        <v>446</v>
      </c>
      <c r="G2" s="3">
        <v>227</v>
      </c>
      <c r="H2" s="3">
        <v>7.8179999999999996</v>
      </c>
      <c r="I2" s="3">
        <v>15.44</v>
      </c>
      <c r="J2" s="3">
        <v>702</v>
      </c>
      <c r="K2" s="3">
        <v>4.9930000000000003</v>
      </c>
      <c r="L2" s="3" t="str">
        <f>IF((H2&gt;K2),"سرانه خریدار بالاتر","سرانه فروشنده بالاتر")</f>
        <v>سرانه خریدار بالاتر</v>
      </c>
      <c r="M2" s="3">
        <v>1.6</v>
      </c>
      <c r="N2" s="3">
        <v>0.5</v>
      </c>
      <c r="O2" s="3">
        <v>0</v>
      </c>
      <c r="P2" s="3">
        <v>1.42</v>
      </c>
      <c r="Q2" s="3">
        <v>0.71</v>
      </c>
      <c r="R2" s="4"/>
    </row>
    <row r="3" spans="1:18" ht="19.5" x14ac:dyDescent="0.5">
      <c r="A3" s="2" t="s">
        <v>15</v>
      </c>
      <c r="B3" s="3" t="s">
        <v>288</v>
      </c>
      <c r="C3" s="3">
        <v>2.2629999999999999</v>
      </c>
      <c r="D3" s="3">
        <v>2.5</v>
      </c>
      <c r="E3" s="3">
        <v>2.2629999999999999</v>
      </c>
      <c r="F3" s="3">
        <v>407</v>
      </c>
      <c r="G3" s="3">
        <v>1094</v>
      </c>
      <c r="H3" s="3">
        <v>6.0830000000000002</v>
      </c>
      <c r="I3" s="3">
        <v>2.1819999999999999</v>
      </c>
      <c r="J3" s="3">
        <v>2923</v>
      </c>
      <c r="K3" s="3">
        <v>0.81699999999999995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7.4</v>
      </c>
      <c r="N3" s="3">
        <v>0</v>
      </c>
      <c r="O3" s="3">
        <v>3.5</v>
      </c>
      <c r="P3" s="3">
        <v>-2.46</v>
      </c>
      <c r="Q3" s="3">
        <v>-4.32</v>
      </c>
      <c r="R3" s="4"/>
    </row>
    <row r="4" spans="1:18" ht="19.5" x14ac:dyDescent="0.5">
      <c r="A4" s="2" t="s">
        <v>15</v>
      </c>
      <c r="B4" s="3" t="s">
        <v>289</v>
      </c>
      <c r="C4" s="3">
        <v>1.3520000000000001</v>
      </c>
      <c r="D4" s="3">
        <v>2.1</v>
      </c>
      <c r="E4" s="3">
        <v>0.19500000000000001</v>
      </c>
      <c r="F4" s="3">
        <v>58</v>
      </c>
      <c r="G4" s="3">
        <v>1569</v>
      </c>
      <c r="H4" s="3">
        <v>5.2750000000000004</v>
      </c>
      <c r="I4" s="3">
        <v>1.35</v>
      </c>
      <c r="J4" s="3">
        <v>108</v>
      </c>
      <c r="K4" s="3">
        <v>19.613</v>
      </c>
      <c r="L4" s="3" t="str">
        <f t="shared" si="0"/>
        <v>سرانه فروشنده بالاتر</v>
      </c>
      <c r="M4" s="3">
        <v>3.7</v>
      </c>
      <c r="N4" s="3">
        <v>85.5</v>
      </c>
      <c r="O4" s="3">
        <v>0.1</v>
      </c>
      <c r="P4" s="3">
        <v>0.19</v>
      </c>
      <c r="Q4" s="3">
        <v>1.21</v>
      </c>
      <c r="R4" s="4"/>
    </row>
    <row r="5" spans="1:18" ht="19.5" x14ac:dyDescent="0.5">
      <c r="A5" s="2" t="s">
        <v>15</v>
      </c>
      <c r="B5" s="3" t="s">
        <v>290</v>
      </c>
      <c r="C5" s="3">
        <v>0.91700000000000004</v>
      </c>
      <c r="D5" s="3">
        <v>2</v>
      </c>
      <c r="E5" s="3">
        <v>0.56899999999999995</v>
      </c>
      <c r="F5" s="3">
        <v>71</v>
      </c>
      <c r="G5" s="3">
        <v>2159</v>
      </c>
      <c r="H5" s="3">
        <v>17.302</v>
      </c>
      <c r="I5" s="3">
        <v>0.68799999999999994</v>
      </c>
      <c r="J5" s="3">
        <v>59</v>
      </c>
      <c r="K5" s="3">
        <v>25.175999999999998</v>
      </c>
      <c r="L5" s="3" t="str">
        <f t="shared" si="0"/>
        <v>سرانه فروشنده بالاتر</v>
      </c>
      <c r="M5" s="3">
        <v>1.5</v>
      </c>
      <c r="N5" s="3">
        <v>37.9</v>
      </c>
      <c r="O5" s="3">
        <v>24.9</v>
      </c>
      <c r="P5" s="3">
        <v>0.79</v>
      </c>
      <c r="Q5" s="3">
        <v>1.03</v>
      </c>
      <c r="R5" s="4"/>
    </row>
    <row r="6" spans="1:18" ht="19.5" x14ac:dyDescent="0.5">
      <c r="A6" s="2" t="s">
        <v>15</v>
      </c>
      <c r="B6" s="3" t="s">
        <v>291</v>
      </c>
      <c r="C6" s="3">
        <v>0.88200000000000001</v>
      </c>
      <c r="D6" s="3">
        <v>1.8</v>
      </c>
      <c r="E6" s="3">
        <v>0.61499999999999999</v>
      </c>
      <c r="F6" s="3">
        <v>151</v>
      </c>
      <c r="G6" s="3">
        <v>1989</v>
      </c>
      <c r="H6" s="3">
        <v>8.1010000000000009</v>
      </c>
      <c r="I6" s="3">
        <v>0.88200000000000001</v>
      </c>
      <c r="J6" s="3">
        <v>2911</v>
      </c>
      <c r="K6" s="3">
        <v>0.60299999999999998</v>
      </c>
      <c r="L6" s="3" t="str">
        <f t="shared" si="0"/>
        <v>سرانه خریدار بالاتر</v>
      </c>
      <c r="M6" s="3">
        <v>13.4</v>
      </c>
      <c r="N6" s="3">
        <v>30.2</v>
      </c>
      <c r="O6" s="3">
        <v>0</v>
      </c>
      <c r="P6" s="3">
        <v>-0.2</v>
      </c>
      <c r="Q6" s="3">
        <v>-1.67</v>
      </c>
      <c r="R6" s="4"/>
    </row>
    <row r="7" spans="1:18" ht="19.5" x14ac:dyDescent="0.5">
      <c r="A7" s="2" t="s">
        <v>15</v>
      </c>
      <c r="B7" s="3" t="s">
        <v>292</v>
      </c>
      <c r="C7" s="3">
        <v>1.3720000000000001</v>
      </c>
      <c r="D7" s="3">
        <v>1.6</v>
      </c>
      <c r="E7" s="3">
        <v>0.871</v>
      </c>
      <c r="F7" s="3">
        <v>246</v>
      </c>
      <c r="G7" s="3">
        <v>1150</v>
      </c>
      <c r="H7" s="3">
        <v>4.0720000000000001</v>
      </c>
      <c r="I7" s="3">
        <v>1.369</v>
      </c>
      <c r="J7" s="3">
        <v>2140</v>
      </c>
      <c r="K7" s="3">
        <v>0.73599999999999999</v>
      </c>
      <c r="L7" s="3" t="str">
        <f t="shared" si="0"/>
        <v>سرانه خریدار بالاتر</v>
      </c>
      <c r="M7" s="3">
        <v>5.5</v>
      </c>
      <c r="N7" s="3">
        <v>36.4</v>
      </c>
      <c r="O7" s="3">
        <v>0.2</v>
      </c>
      <c r="P7" s="3">
        <v>-4.49</v>
      </c>
      <c r="Q7" s="3">
        <v>-4.9800000000000004</v>
      </c>
      <c r="R7" s="4"/>
    </row>
    <row r="8" spans="1:18" ht="19.5" x14ac:dyDescent="0.5">
      <c r="A8" s="2" t="s">
        <v>15</v>
      </c>
      <c r="B8" s="3" t="s">
        <v>293</v>
      </c>
      <c r="C8" s="3">
        <v>0.11899999999999999</v>
      </c>
      <c r="D8" s="3">
        <v>0.4</v>
      </c>
      <c r="E8" s="3">
        <v>0.11899999999999999</v>
      </c>
      <c r="F8" s="3">
        <v>47</v>
      </c>
      <c r="G8" s="3">
        <v>3086</v>
      </c>
      <c r="H8" s="3">
        <v>7.8129999999999997</v>
      </c>
      <c r="I8" s="3">
        <v>0.11899999999999999</v>
      </c>
      <c r="J8" s="3">
        <v>1</v>
      </c>
      <c r="K8" s="3">
        <v>367.23399999999998</v>
      </c>
      <c r="L8" s="3" t="str">
        <f t="shared" si="0"/>
        <v>سرانه فروشنده بالاتر</v>
      </c>
      <c r="M8" s="3">
        <v>47</v>
      </c>
      <c r="N8" s="3">
        <v>0</v>
      </c>
      <c r="O8" s="3">
        <v>0</v>
      </c>
      <c r="P8" s="3">
        <v>-0.27</v>
      </c>
      <c r="Q8" s="3">
        <v>-5</v>
      </c>
      <c r="R8" s="4"/>
    </row>
    <row r="9" spans="1:18" ht="19.5" x14ac:dyDescent="0.5">
      <c r="A9" s="2" t="s">
        <v>15</v>
      </c>
      <c r="B9" s="3" t="s">
        <v>294</v>
      </c>
      <c r="C9" s="3">
        <v>4.8000000000000001E-2</v>
      </c>
      <c r="D9" s="3">
        <v>0.3</v>
      </c>
      <c r="E9" s="3">
        <v>1.4E-2</v>
      </c>
      <c r="F9" s="3">
        <v>28</v>
      </c>
      <c r="G9" s="3">
        <v>6929</v>
      </c>
      <c r="H9" s="3">
        <v>3.4649999999999999</v>
      </c>
      <c r="I9" s="3">
        <v>4.8000000000000001E-2</v>
      </c>
      <c r="J9" s="3">
        <v>39</v>
      </c>
      <c r="K9" s="3">
        <v>8.5280000000000005</v>
      </c>
      <c r="L9" s="3" t="str">
        <f t="shared" si="0"/>
        <v>سرانه فروشنده بالاتر</v>
      </c>
      <c r="M9" s="3">
        <v>2.5</v>
      </c>
      <c r="N9" s="3">
        <v>71.099999999999994</v>
      </c>
      <c r="O9" s="3">
        <v>0</v>
      </c>
      <c r="P9" s="3">
        <v>-0.82</v>
      </c>
      <c r="Q9" s="3">
        <v>-5</v>
      </c>
      <c r="R9" s="4"/>
    </row>
    <row r="10" spans="1:18" ht="19.5" x14ac:dyDescent="0.5">
      <c r="A10" s="2" t="s">
        <v>15</v>
      </c>
      <c r="B10" s="3" t="s">
        <v>295</v>
      </c>
      <c r="C10" s="3">
        <v>0.71099999999999997</v>
      </c>
      <c r="D10" s="3">
        <v>0.2</v>
      </c>
      <c r="E10" s="3">
        <v>0.70799999999999996</v>
      </c>
      <c r="F10" s="3">
        <v>60</v>
      </c>
      <c r="G10" s="3">
        <v>252</v>
      </c>
      <c r="H10" s="3">
        <v>2.9740000000000002</v>
      </c>
      <c r="I10" s="3">
        <v>0.4</v>
      </c>
      <c r="J10" s="3">
        <v>1</v>
      </c>
      <c r="K10" s="3">
        <v>100.8</v>
      </c>
      <c r="L10" s="3" t="str">
        <f t="shared" si="0"/>
        <v>سرانه فروشنده بالاتر</v>
      </c>
      <c r="M10" s="3">
        <v>33.9</v>
      </c>
      <c r="N10" s="3">
        <v>0.4</v>
      </c>
      <c r="O10" s="3">
        <v>43.7</v>
      </c>
      <c r="P10" s="3">
        <v>-0.59</v>
      </c>
      <c r="Q10" s="3">
        <v>-4.99</v>
      </c>
      <c r="R10" s="4"/>
    </row>
    <row r="11" spans="1:18" ht="19.5" x14ac:dyDescent="0.5">
      <c r="A11" s="2" t="s">
        <v>15</v>
      </c>
      <c r="B11" s="3" t="s">
        <v>296</v>
      </c>
      <c r="C11" s="3">
        <v>0.91900000000000004</v>
      </c>
      <c r="D11" s="3">
        <v>0.1</v>
      </c>
      <c r="E11" s="3">
        <v>0.91800000000000004</v>
      </c>
      <c r="F11" s="3">
        <v>82</v>
      </c>
      <c r="G11" s="3">
        <v>162</v>
      </c>
      <c r="H11" s="3">
        <v>1.8140000000000001</v>
      </c>
      <c r="I11" s="3">
        <v>0.91900000000000004</v>
      </c>
      <c r="J11" s="3">
        <v>6</v>
      </c>
      <c r="K11" s="3">
        <v>24.812999999999999</v>
      </c>
      <c r="L11" s="3" t="str">
        <f t="shared" si="0"/>
        <v>سرانه فروشنده بالاتر</v>
      </c>
      <c r="M11" s="3">
        <v>13.7</v>
      </c>
      <c r="N11" s="3">
        <v>0.1</v>
      </c>
      <c r="O11" s="3">
        <v>0</v>
      </c>
      <c r="P11" s="3">
        <v>-0.49</v>
      </c>
      <c r="Q11" s="3">
        <v>-4.97</v>
      </c>
      <c r="R11" s="4"/>
    </row>
    <row r="12" spans="1:18" ht="19.5" x14ac:dyDescent="0.5">
      <c r="A12" s="2" t="s">
        <v>15</v>
      </c>
      <c r="B12" s="3" t="s">
        <v>297</v>
      </c>
      <c r="C12" s="3">
        <v>0.497</v>
      </c>
      <c r="D12" s="3">
        <v>0.1</v>
      </c>
      <c r="E12" s="3">
        <v>0.497</v>
      </c>
      <c r="F12" s="3">
        <v>37</v>
      </c>
      <c r="G12" s="3">
        <v>200</v>
      </c>
      <c r="H12" s="3">
        <v>2.6859999999999999</v>
      </c>
      <c r="I12" s="3">
        <v>0.497</v>
      </c>
      <c r="J12" s="3">
        <v>4</v>
      </c>
      <c r="K12" s="3">
        <v>24.85</v>
      </c>
      <c r="L12" s="3" t="str">
        <f t="shared" si="0"/>
        <v>سرانه فروشنده بالاتر</v>
      </c>
      <c r="M12" s="3">
        <v>9.3000000000000007</v>
      </c>
      <c r="N12" s="3">
        <v>0</v>
      </c>
      <c r="O12" s="3">
        <v>0</v>
      </c>
      <c r="P12" s="3">
        <v>-0.1</v>
      </c>
      <c r="Q12" s="3">
        <v>-4.99</v>
      </c>
      <c r="R12" s="4"/>
    </row>
  </sheetData>
  <conditionalFormatting sqref="P2:Q12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12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298</v>
      </c>
      <c r="C2" s="3">
        <v>1.03</v>
      </c>
      <c r="D2" s="3">
        <v>7.1</v>
      </c>
      <c r="E2" s="3">
        <v>0.38400000000000001</v>
      </c>
      <c r="F2" s="3">
        <v>212</v>
      </c>
      <c r="G2" s="3">
        <v>6873</v>
      </c>
      <c r="H2" s="3">
        <v>12.449</v>
      </c>
      <c r="I2" s="3">
        <v>1.0069999999999999</v>
      </c>
      <c r="J2" s="3">
        <v>348</v>
      </c>
      <c r="K2" s="3">
        <v>19.888000000000002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62.6</v>
      </c>
      <c r="O2" s="3">
        <v>2.2000000000000002</v>
      </c>
      <c r="P2" s="3">
        <v>-0.36</v>
      </c>
      <c r="Q2" s="3">
        <v>0.3</v>
      </c>
      <c r="R2" s="4"/>
    </row>
  </sheetData>
  <conditionalFormatting sqref="P2:Q2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2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299</v>
      </c>
      <c r="C2" s="3">
        <v>0.754</v>
      </c>
      <c r="D2" s="3">
        <v>0.4</v>
      </c>
      <c r="E2" s="3">
        <v>0.754</v>
      </c>
      <c r="F2" s="3">
        <v>93</v>
      </c>
      <c r="G2" s="3">
        <v>512</v>
      </c>
      <c r="H2" s="3">
        <v>4.1509999999999998</v>
      </c>
      <c r="I2" s="3">
        <v>0.747</v>
      </c>
      <c r="J2" s="3">
        <v>6</v>
      </c>
      <c r="K2" s="3">
        <v>63.744</v>
      </c>
      <c r="L2" s="3" t="str">
        <f>IF((H2&gt;K2),"سرانه خریدار بالاتر","سرانه فروشنده بالاتر")</f>
        <v>سرانه فروشنده بالاتر</v>
      </c>
      <c r="M2" s="3">
        <v>15.4</v>
      </c>
      <c r="N2" s="3">
        <v>0</v>
      </c>
      <c r="O2" s="3">
        <v>0.9</v>
      </c>
      <c r="P2" s="3">
        <v>-0.97</v>
      </c>
      <c r="Q2" s="3">
        <v>-4.84</v>
      </c>
      <c r="R2" s="4"/>
    </row>
    <row r="3" spans="1:18" ht="19.5" x14ac:dyDescent="0.5">
      <c r="A3" s="2" t="s">
        <v>15</v>
      </c>
      <c r="B3" s="3" t="s">
        <v>300</v>
      </c>
      <c r="C3" s="3">
        <v>4.8000000000000001E-2</v>
      </c>
      <c r="D3" s="3">
        <v>0.1</v>
      </c>
      <c r="E3" s="3">
        <v>4.8000000000000001E-2</v>
      </c>
      <c r="F3" s="3">
        <v>5</v>
      </c>
      <c r="G3" s="3">
        <v>1837</v>
      </c>
      <c r="H3" s="3">
        <v>17.635000000000002</v>
      </c>
      <c r="I3" s="3">
        <v>4.8000000000000001E-2</v>
      </c>
      <c r="J3" s="3">
        <v>1</v>
      </c>
      <c r="K3" s="3">
        <v>88.176000000000002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5</v>
      </c>
      <c r="N3" s="3">
        <v>0</v>
      </c>
      <c r="O3" s="3">
        <v>0</v>
      </c>
      <c r="P3" s="3">
        <v>-0.27</v>
      </c>
      <c r="Q3" s="3">
        <v>-4.99</v>
      </c>
      <c r="R3" s="4"/>
    </row>
    <row r="4" spans="1:18" ht="19.5" x14ac:dyDescent="0.5">
      <c r="A4" s="2" t="s">
        <v>15</v>
      </c>
      <c r="B4" s="3" t="s">
        <v>301</v>
      </c>
      <c r="C4" s="3">
        <v>0.19700000000000001</v>
      </c>
      <c r="D4" s="3">
        <v>0.1</v>
      </c>
      <c r="E4" s="3">
        <v>0.19700000000000001</v>
      </c>
      <c r="F4" s="3">
        <v>22</v>
      </c>
      <c r="G4" s="3">
        <v>331</v>
      </c>
      <c r="H4" s="3">
        <v>2.964</v>
      </c>
      <c r="I4" s="3">
        <v>0.19700000000000001</v>
      </c>
      <c r="J4" s="3">
        <v>2</v>
      </c>
      <c r="K4" s="3">
        <v>32.603999999999999</v>
      </c>
      <c r="L4" s="3" t="str">
        <f t="shared" si="0"/>
        <v>سرانه فروشنده بالاتر</v>
      </c>
      <c r="M4" s="3">
        <v>11</v>
      </c>
      <c r="N4" s="3">
        <v>0</v>
      </c>
      <c r="O4" s="3">
        <v>0</v>
      </c>
      <c r="P4" s="3">
        <v>-0.21</v>
      </c>
      <c r="Q4" s="3">
        <v>-4.99</v>
      </c>
      <c r="R4" s="4"/>
    </row>
  </sheetData>
  <conditionalFormatting sqref="P2:Q4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4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302</v>
      </c>
      <c r="C2" s="3">
        <v>0.68700000000000006</v>
      </c>
      <c r="D2" s="3">
        <v>4</v>
      </c>
      <c r="E2" s="3">
        <v>0.65700000000000003</v>
      </c>
      <c r="F2" s="3">
        <v>267</v>
      </c>
      <c r="G2" s="3">
        <v>5886</v>
      </c>
      <c r="H2" s="3">
        <v>14.484</v>
      </c>
      <c r="I2" s="3">
        <v>0.64800000000000002</v>
      </c>
      <c r="J2" s="3">
        <v>3577</v>
      </c>
      <c r="K2" s="3">
        <v>1.0660000000000001</v>
      </c>
      <c r="L2" s="3" t="str">
        <f>IF((H2&gt;K2),"سرانه خریدار بالاتر","سرانه فروشنده بالاتر")</f>
        <v>سرانه خریدار بالاتر</v>
      </c>
      <c r="M2" s="3">
        <v>13.6</v>
      </c>
      <c r="N2" s="3">
        <v>4.2</v>
      </c>
      <c r="O2" s="3">
        <v>5.6</v>
      </c>
      <c r="P2" s="3">
        <v>-3.93</v>
      </c>
      <c r="Q2" s="3">
        <v>-3.89</v>
      </c>
      <c r="R2" s="4"/>
    </row>
    <row r="3" spans="1:18" ht="19.5" x14ac:dyDescent="0.5">
      <c r="A3" s="2" t="s">
        <v>15</v>
      </c>
      <c r="B3" s="3" t="s">
        <v>303</v>
      </c>
      <c r="C3" s="3">
        <v>1.1240000000000001</v>
      </c>
      <c r="D3" s="3">
        <v>3.6</v>
      </c>
      <c r="E3" s="3">
        <v>0.97499999999999998</v>
      </c>
      <c r="F3" s="3">
        <v>101</v>
      </c>
      <c r="G3" s="3">
        <v>3172</v>
      </c>
      <c r="H3" s="3">
        <v>30.620999999999999</v>
      </c>
      <c r="I3" s="3">
        <v>0.83899999999999997</v>
      </c>
      <c r="J3" s="3">
        <v>139</v>
      </c>
      <c r="K3" s="3">
        <v>19.146000000000001</v>
      </c>
      <c r="L3" s="3" t="str">
        <f t="shared" ref="L3:L5" si="0">IF((H3&gt;K3),"سرانه خریدار بالاتر","سرانه فروشنده بالاتر")</f>
        <v>سرانه خریدار بالاتر</v>
      </c>
      <c r="M3" s="3">
        <v>1.6</v>
      </c>
      <c r="N3" s="3">
        <v>13.3</v>
      </c>
      <c r="O3" s="3">
        <v>25.4</v>
      </c>
      <c r="P3" s="3">
        <v>2.5499999999999998</v>
      </c>
      <c r="Q3" s="3">
        <v>3</v>
      </c>
      <c r="R3" s="4"/>
    </row>
    <row r="4" spans="1:18" ht="19.5" x14ac:dyDescent="0.5">
      <c r="A4" s="2" t="s">
        <v>15</v>
      </c>
      <c r="B4" s="3" t="s">
        <v>304</v>
      </c>
      <c r="C4" s="3">
        <v>0.40699999999999997</v>
      </c>
      <c r="D4" s="3">
        <v>1</v>
      </c>
      <c r="E4" s="3">
        <v>0.29399999999999998</v>
      </c>
      <c r="F4" s="3">
        <v>85</v>
      </c>
      <c r="G4" s="3">
        <v>2387</v>
      </c>
      <c r="H4" s="3">
        <v>8.2560000000000002</v>
      </c>
      <c r="I4" s="3">
        <v>0.32500000000000001</v>
      </c>
      <c r="J4" s="3">
        <v>103</v>
      </c>
      <c r="K4" s="3">
        <v>7.532</v>
      </c>
      <c r="L4" s="3" t="str">
        <f t="shared" si="0"/>
        <v>سرانه خریدار بالاتر</v>
      </c>
      <c r="M4" s="3">
        <v>1.1000000000000001</v>
      </c>
      <c r="N4" s="3">
        <v>27.8</v>
      </c>
      <c r="O4" s="3">
        <v>20.2</v>
      </c>
      <c r="P4" s="3">
        <v>-0.54</v>
      </c>
      <c r="Q4" s="3">
        <v>-2.5</v>
      </c>
      <c r="R4" s="4"/>
    </row>
    <row r="5" spans="1:18" ht="19.5" x14ac:dyDescent="0.5">
      <c r="A5" s="2" t="s">
        <v>15</v>
      </c>
      <c r="B5" s="3" t="s">
        <v>305</v>
      </c>
      <c r="C5" s="3">
        <v>0.17</v>
      </c>
      <c r="D5" s="3">
        <v>0.5</v>
      </c>
      <c r="E5" s="3">
        <v>0.17</v>
      </c>
      <c r="F5" s="3">
        <v>35</v>
      </c>
      <c r="G5" s="3">
        <v>2866</v>
      </c>
      <c r="H5" s="3">
        <v>13.920999999999999</v>
      </c>
      <c r="I5" s="3">
        <v>0.17</v>
      </c>
      <c r="J5" s="3">
        <v>9</v>
      </c>
      <c r="K5" s="3">
        <v>54.136000000000003</v>
      </c>
      <c r="L5" s="3" t="str">
        <f t="shared" si="0"/>
        <v>سرانه فروشنده بالاتر</v>
      </c>
      <c r="M5" s="3">
        <v>3.9</v>
      </c>
      <c r="N5" s="3">
        <v>0</v>
      </c>
      <c r="O5" s="3">
        <v>0</v>
      </c>
      <c r="P5" s="3">
        <v>-1.48</v>
      </c>
      <c r="Q5" s="3">
        <v>-3</v>
      </c>
      <c r="R5" s="4"/>
    </row>
  </sheetData>
  <conditionalFormatting sqref="P2:Q5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5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306</v>
      </c>
      <c r="C2" s="3">
        <v>12.724</v>
      </c>
      <c r="D2" s="3">
        <v>28.3</v>
      </c>
      <c r="E2" s="3">
        <v>12.696</v>
      </c>
      <c r="F2" s="3">
        <v>1419</v>
      </c>
      <c r="G2" s="3">
        <v>2225</v>
      </c>
      <c r="H2" s="3">
        <v>19.907</v>
      </c>
      <c r="I2" s="3">
        <v>12.423999999999999</v>
      </c>
      <c r="J2" s="3">
        <v>1400</v>
      </c>
      <c r="K2" s="3">
        <v>19.745000000000001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0.2</v>
      </c>
      <c r="O2" s="3">
        <v>2.2999999999999998</v>
      </c>
      <c r="P2" s="3">
        <v>-2.71</v>
      </c>
      <c r="Q2" s="3">
        <v>-4.9800000000000004</v>
      </c>
      <c r="R2" s="4"/>
    </row>
  </sheetData>
  <conditionalFormatting sqref="P2:Q2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2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307</v>
      </c>
      <c r="C2" s="3">
        <v>20.634</v>
      </c>
      <c r="D2" s="3">
        <v>12.9</v>
      </c>
      <c r="E2" s="3">
        <v>15.596</v>
      </c>
      <c r="F2" s="3">
        <v>741</v>
      </c>
      <c r="G2" s="3">
        <v>624</v>
      </c>
      <c r="H2" s="3">
        <v>13.132999999999999</v>
      </c>
      <c r="I2" s="3">
        <v>20.184000000000001</v>
      </c>
      <c r="J2" s="3">
        <v>827</v>
      </c>
      <c r="K2" s="3">
        <v>15.23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24.4</v>
      </c>
      <c r="O2" s="3">
        <v>2.1</v>
      </c>
      <c r="P2" s="3">
        <v>-1.73</v>
      </c>
      <c r="Q2" s="3">
        <v>0.79</v>
      </c>
      <c r="R2" s="4"/>
    </row>
    <row r="3" spans="1:18" ht="19.5" x14ac:dyDescent="0.5">
      <c r="A3" s="2" t="s">
        <v>15</v>
      </c>
      <c r="B3" s="3" t="s">
        <v>308</v>
      </c>
      <c r="C3" s="3">
        <v>2.7810000000000001</v>
      </c>
      <c r="D3" s="3">
        <v>6.7</v>
      </c>
      <c r="E3" s="3">
        <v>2.6280000000000001</v>
      </c>
      <c r="F3" s="3">
        <v>232</v>
      </c>
      <c r="G3" s="3">
        <v>2416</v>
      </c>
      <c r="H3" s="3">
        <v>27.367000000000001</v>
      </c>
      <c r="I3" s="3">
        <v>2.2919999999999998</v>
      </c>
      <c r="J3" s="3">
        <v>352</v>
      </c>
      <c r="K3" s="3">
        <v>15.731</v>
      </c>
      <c r="L3" s="3" t="str">
        <f t="shared" ref="L3:L5" si="0">IF((H3&gt;K3),"سرانه خریدار بالاتر","سرانه فروشنده بالاتر")</f>
        <v>سرانه خریدار بالاتر</v>
      </c>
      <c r="M3" s="3">
        <v>1.7</v>
      </c>
      <c r="N3" s="3">
        <v>5.5</v>
      </c>
      <c r="O3" s="3">
        <v>17.5</v>
      </c>
      <c r="P3" s="3">
        <v>3.96</v>
      </c>
      <c r="Q3" s="3">
        <v>4.99</v>
      </c>
      <c r="R3" s="4"/>
    </row>
    <row r="4" spans="1:18" ht="19.5" x14ac:dyDescent="0.5">
      <c r="A4" s="2" t="s">
        <v>15</v>
      </c>
      <c r="B4" s="3" t="s">
        <v>309</v>
      </c>
      <c r="C4" s="3">
        <v>4.0730000000000004</v>
      </c>
      <c r="D4" s="3">
        <v>2.6</v>
      </c>
      <c r="E4" s="3">
        <v>1.7130000000000001</v>
      </c>
      <c r="F4" s="3">
        <v>198</v>
      </c>
      <c r="G4" s="3">
        <v>644</v>
      </c>
      <c r="H4" s="3">
        <v>5.5720000000000001</v>
      </c>
      <c r="I4" s="3">
        <v>4.0709999999999997</v>
      </c>
      <c r="J4" s="3">
        <v>401</v>
      </c>
      <c r="K4" s="3">
        <v>6.5380000000000003</v>
      </c>
      <c r="L4" s="3" t="str">
        <f t="shared" si="0"/>
        <v>سرانه فروشنده بالاتر</v>
      </c>
      <c r="M4" s="3">
        <v>1.2</v>
      </c>
      <c r="N4" s="3">
        <v>57.9</v>
      </c>
      <c r="O4" s="3">
        <v>0</v>
      </c>
      <c r="P4" s="3">
        <v>-4.45</v>
      </c>
      <c r="Q4" s="3">
        <v>-4.1500000000000004</v>
      </c>
      <c r="R4" s="4"/>
    </row>
    <row r="5" spans="1:18" ht="19.5" x14ac:dyDescent="0.5">
      <c r="A5" s="2" t="s">
        <v>15</v>
      </c>
      <c r="B5" s="3" t="s">
        <v>310</v>
      </c>
      <c r="C5" s="3">
        <v>7.0000000000000007E-2</v>
      </c>
      <c r="D5" s="3">
        <v>0.4</v>
      </c>
      <c r="E5" s="3">
        <v>7.0000000000000007E-2</v>
      </c>
      <c r="F5" s="3">
        <v>42</v>
      </c>
      <c r="G5" s="3">
        <v>5792</v>
      </c>
      <c r="H5" s="3">
        <v>9.6530000000000005</v>
      </c>
      <c r="I5" s="3">
        <v>7.0000000000000007E-2</v>
      </c>
      <c r="J5" s="3">
        <v>2</v>
      </c>
      <c r="K5" s="3">
        <v>202.72</v>
      </c>
      <c r="L5" s="3" t="str">
        <f t="shared" si="0"/>
        <v>سرانه فروشنده بالاتر</v>
      </c>
      <c r="M5" s="3">
        <v>21</v>
      </c>
      <c r="N5" s="3">
        <v>0</v>
      </c>
      <c r="O5" s="3">
        <v>0</v>
      </c>
      <c r="P5" s="3">
        <v>-1.38</v>
      </c>
      <c r="Q5" s="3">
        <v>-5</v>
      </c>
      <c r="R5" s="4"/>
    </row>
  </sheetData>
  <conditionalFormatting sqref="P2:Q5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5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311</v>
      </c>
      <c r="C2" s="3">
        <v>17.510000000000002</v>
      </c>
      <c r="D2" s="3">
        <v>15</v>
      </c>
      <c r="E2" s="3">
        <v>13.2</v>
      </c>
      <c r="F2" s="3">
        <v>720</v>
      </c>
      <c r="G2" s="3">
        <v>854</v>
      </c>
      <c r="H2" s="3">
        <v>15.657</v>
      </c>
      <c r="I2" s="3">
        <v>11.891</v>
      </c>
      <c r="J2" s="3">
        <v>704</v>
      </c>
      <c r="K2" s="3">
        <v>14.425000000000001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24.6</v>
      </c>
      <c r="O2" s="3">
        <v>32</v>
      </c>
      <c r="P2" s="3">
        <v>-3.61</v>
      </c>
      <c r="Q2" s="3">
        <v>-4.97</v>
      </c>
      <c r="R2" s="4"/>
    </row>
    <row r="3" spans="1:18" ht="19.5" x14ac:dyDescent="0.5">
      <c r="A3" s="2" t="s">
        <v>15</v>
      </c>
      <c r="B3" s="3" t="s">
        <v>312</v>
      </c>
      <c r="C3" s="3">
        <v>1.899</v>
      </c>
      <c r="D3" s="3">
        <v>4.2</v>
      </c>
      <c r="E3" s="3">
        <v>1.405</v>
      </c>
      <c r="F3" s="3">
        <v>255</v>
      </c>
      <c r="G3" s="3">
        <v>2250</v>
      </c>
      <c r="H3" s="3">
        <v>12.397</v>
      </c>
      <c r="I3" s="3">
        <v>0.71899999999999997</v>
      </c>
      <c r="J3" s="3">
        <v>169</v>
      </c>
      <c r="K3" s="3">
        <v>9.5719999999999992</v>
      </c>
      <c r="L3" s="3" t="str">
        <f t="shared" ref="L3" si="0">IF((H3&gt;K3),"سرانه خریدار بالاتر","سرانه فروشنده بالاتر")</f>
        <v>سرانه خریدار بالاتر</v>
      </c>
      <c r="M3" s="3">
        <v>1.3</v>
      </c>
      <c r="N3" s="3">
        <v>26</v>
      </c>
      <c r="O3" s="3">
        <v>62.1</v>
      </c>
      <c r="P3" s="3">
        <v>-0.97</v>
      </c>
      <c r="Q3" s="3">
        <v>-2.42</v>
      </c>
      <c r="R3" s="4"/>
    </row>
  </sheetData>
  <conditionalFormatting sqref="P2:Q3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3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313</v>
      </c>
      <c r="C2" s="3">
        <v>2.2400000000000002</v>
      </c>
      <c r="D2" s="3">
        <v>5.6</v>
      </c>
      <c r="E2" s="3">
        <v>0.81200000000000006</v>
      </c>
      <c r="F2" s="3">
        <v>108</v>
      </c>
      <c r="G2" s="3">
        <v>2522</v>
      </c>
      <c r="H2" s="3">
        <v>18.962</v>
      </c>
      <c r="I2" s="3">
        <v>2.198</v>
      </c>
      <c r="J2" s="3">
        <v>124</v>
      </c>
      <c r="K2" s="3">
        <v>44.704000000000001</v>
      </c>
      <c r="L2" s="3" t="str">
        <f>IF((H2&gt;K2),"سرانه خریدار بالاتر","سرانه فروشنده بالاتر")</f>
        <v>سرانه فروشنده بالاتر</v>
      </c>
      <c r="M2" s="3">
        <v>2.4</v>
      </c>
      <c r="N2" s="3">
        <v>63.7</v>
      </c>
      <c r="O2" s="3">
        <v>1.8</v>
      </c>
      <c r="P2" s="3">
        <v>-4.87</v>
      </c>
      <c r="Q2" s="3">
        <v>-4.9800000000000004</v>
      </c>
      <c r="R2" s="4"/>
    </row>
    <row r="3" spans="1:18" ht="19.5" x14ac:dyDescent="0.5">
      <c r="A3" s="2" t="s">
        <v>15</v>
      </c>
      <c r="B3" s="3" t="s">
        <v>314</v>
      </c>
      <c r="C3" s="3">
        <v>1.397</v>
      </c>
      <c r="D3" s="3">
        <v>3.2</v>
      </c>
      <c r="E3" s="3">
        <v>0.308</v>
      </c>
      <c r="F3" s="3">
        <v>80</v>
      </c>
      <c r="G3" s="3">
        <v>2288</v>
      </c>
      <c r="H3" s="3">
        <v>8.8089999999999993</v>
      </c>
      <c r="I3" s="3">
        <v>1.397</v>
      </c>
      <c r="J3" s="3">
        <v>132</v>
      </c>
      <c r="K3" s="3">
        <v>24.215</v>
      </c>
      <c r="L3" s="3" t="str">
        <f t="shared" ref="L3:L7" si="0">IF((H3&gt;K3),"سرانه خریدار بالاتر","سرانه فروشنده بالاتر")</f>
        <v>سرانه فروشنده بالاتر</v>
      </c>
      <c r="M3" s="3">
        <v>2.7</v>
      </c>
      <c r="N3" s="3">
        <v>77.900000000000006</v>
      </c>
      <c r="O3" s="3">
        <v>0</v>
      </c>
      <c r="P3" s="3">
        <v>-4.9800000000000004</v>
      </c>
      <c r="Q3" s="3">
        <v>-4.9800000000000004</v>
      </c>
      <c r="R3" s="4"/>
    </row>
    <row r="4" spans="1:18" ht="19.5" x14ac:dyDescent="0.5">
      <c r="A4" s="2" t="s">
        <v>15</v>
      </c>
      <c r="B4" s="3" t="s">
        <v>315</v>
      </c>
      <c r="C4" s="3">
        <v>0.53400000000000003</v>
      </c>
      <c r="D4" s="3">
        <v>2.4</v>
      </c>
      <c r="E4" s="3">
        <v>3.4000000000000002E-2</v>
      </c>
      <c r="F4" s="3">
        <v>19</v>
      </c>
      <c r="G4" s="3">
        <v>4400</v>
      </c>
      <c r="H4" s="3">
        <v>7.8739999999999997</v>
      </c>
      <c r="I4" s="3">
        <v>0.47899999999999998</v>
      </c>
      <c r="J4" s="3">
        <v>65</v>
      </c>
      <c r="K4" s="3">
        <v>32.424999999999997</v>
      </c>
      <c r="L4" s="3" t="str">
        <f t="shared" si="0"/>
        <v>سرانه فروشنده بالاتر</v>
      </c>
      <c r="M4" s="3">
        <v>4.0999999999999996</v>
      </c>
      <c r="N4" s="3">
        <v>93.5</v>
      </c>
      <c r="O4" s="3">
        <v>10.199999999999999</v>
      </c>
      <c r="P4" s="3">
        <v>-4.99</v>
      </c>
      <c r="Q4" s="3">
        <v>-4.99</v>
      </c>
      <c r="R4" s="4"/>
    </row>
    <row r="5" spans="1:18" ht="19.5" x14ac:dyDescent="0.5">
      <c r="A5" s="2" t="s">
        <v>15</v>
      </c>
      <c r="B5" s="3" t="s">
        <v>316</v>
      </c>
      <c r="C5" s="3">
        <v>0.06</v>
      </c>
      <c r="D5" s="3">
        <v>0.3</v>
      </c>
      <c r="E5" s="3">
        <v>0.05</v>
      </c>
      <c r="F5" s="3">
        <v>48</v>
      </c>
      <c r="G5" s="3">
        <v>5795</v>
      </c>
      <c r="H5" s="3">
        <v>6.0359999999999996</v>
      </c>
      <c r="I5" s="3">
        <v>5.8999999999999997E-2</v>
      </c>
      <c r="J5" s="3">
        <v>49</v>
      </c>
      <c r="K5" s="3">
        <v>6.9779999999999998</v>
      </c>
      <c r="L5" s="3" t="str">
        <f t="shared" si="0"/>
        <v>سرانه فروشنده بالاتر</v>
      </c>
      <c r="M5" s="3">
        <v>1.2</v>
      </c>
      <c r="N5" s="3">
        <v>16.5</v>
      </c>
      <c r="O5" s="3">
        <v>2.8</v>
      </c>
      <c r="P5" s="3">
        <v>-0.96</v>
      </c>
      <c r="Q5" s="3">
        <v>-4.87</v>
      </c>
      <c r="R5" s="4"/>
    </row>
    <row r="6" spans="1:18" ht="19.5" x14ac:dyDescent="0.5">
      <c r="A6" s="2" t="s">
        <v>15</v>
      </c>
      <c r="B6" s="3" t="s">
        <v>317</v>
      </c>
      <c r="C6" s="3">
        <v>6.5000000000000002E-2</v>
      </c>
      <c r="D6" s="3">
        <v>0.1</v>
      </c>
      <c r="E6" s="3">
        <v>1.4999999999999999E-2</v>
      </c>
      <c r="F6" s="3">
        <v>4</v>
      </c>
      <c r="G6" s="3">
        <v>2182</v>
      </c>
      <c r="H6" s="3">
        <v>8.1820000000000004</v>
      </c>
      <c r="I6" s="3">
        <v>6.5000000000000002E-2</v>
      </c>
      <c r="J6" s="3">
        <v>6</v>
      </c>
      <c r="K6" s="3">
        <v>23.638000000000002</v>
      </c>
      <c r="L6" s="3" t="str">
        <f t="shared" si="0"/>
        <v>سرانه فروشنده بالاتر</v>
      </c>
      <c r="M6" s="3">
        <v>2.9</v>
      </c>
      <c r="N6" s="3">
        <v>76.400000000000006</v>
      </c>
      <c r="O6" s="3">
        <v>0</v>
      </c>
      <c r="P6" s="3">
        <v>-0.46</v>
      </c>
      <c r="Q6" s="3">
        <v>-4.97</v>
      </c>
      <c r="R6" s="4"/>
    </row>
    <row r="7" spans="1:18" ht="19.5" x14ac:dyDescent="0.5">
      <c r="A7" s="2" t="s">
        <v>15</v>
      </c>
      <c r="B7" s="3" t="s">
        <v>318</v>
      </c>
      <c r="C7" s="3">
        <v>0.17699999999999999</v>
      </c>
      <c r="D7" s="3">
        <v>0.1</v>
      </c>
      <c r="E7" s="3">
        <v>0.17699999999999999</v>
      </c>
      <c r="F7" s="3">
        <v>16</v>
      </c>
      <c r="G7" s="3">
        <v>778</v>
      </c>
      <c r="H7" s="3">
        <v>8.6069999999999993</v>
      </c>
      <c r="I7" s="3">
        <v>0.17699999999999999</v>
      </c>
      <c r="J7" s="3">
        <v>3</v>
      </c>
      <c r="K7" s="3">
        <v>45.902000000000001</v>
      </c>
      <c r="L7" s="3" t="str">
        <f t="shared" si="0"/>
        <v>سرانه فروشنده بالاتر</v>
      </c>
      <c r="M7" s="3">
        <v>5.3</v>
      </c>
      <c r="N7" s="3">
        <v>0</v>
      </c>
      <c r="O7" s="3">
        <v>0</v>
      </c>
      <c r="P7" s="3">
        <v>-0.51</v>
      </c>
      <c r="Q7" s="3">
        <v>-4.99</v>
      </c>
      <c r="R7" s="4"/>
    </row>
  </sheetData>
  <conditionalFormatting sqref="P2:Q7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7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319</v>
      </c>
      <c r="C2" s="3">
        <v>0.14399999999999999</v>
      </c>
      <c r="D2" s="3">
        <v>0.1</v>
      </c>
      <c r="E2" s="3">
        <v>0.14399999999999999</v>
      </c>
      <c r="F2" s="3">
        <v>48</v>
      </c>
      <c r="G2" s="3">
        <v>1038</v>
      </c>
      <c r="H2" s="3">
        <v>3.1139999999999999</v>
      </c>
      <c r="I2" s="3">
        <v>0.14399999999999999</v>
      </c>
      <c r="J2" s="3">
        <v>3</v>
      </c>
      <c r="K2" s="3">
        <v>49.823999999999998</v>
      </c>
      <c r="L2" s="3" t="str">
        <f>IF((H2&gt;K2),"سرانه خریدار بالاتر","سرانه فروشنده بالاتر")</f>
        <v>سرانه فروشنده بالاتر</v>
      </c>
      <c r="M2" s="3">
        <v>16</v>
      </c>
      <c r="N2" s="3">
        <v>0</v>
      </c>
      <c r="O2" s="3">
        <v>0</v>
      </c>
      <c r="P2" s="3">
        <v>-0.19</v>
      </c>
      <c r="Q2" s="3">
        <v>-5</v>
      </c>
      <c r="R2" s="4"/>
    </row>
  </sheetData>
  <conditionalFormatting sqref="P2:Q2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2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320</v>
      </c>
      <c r="C2" s="3">
        <v>1.2E-2</v>
      </c>
      <c r="D2" s="3">
        <v>0.2</v>
      </c>
      <c r="E2" s="3">
        <v>1.2E-2</v>
      </c>
      <c r="F2" s="3">
        <v>51</v>
      </c>
      <c r="G2" s="3">
        <v>16828</v>
      </c>
      <c r="H2" s="3">
        <v>3.96</v>
      </c>
      <c r="I2" s="3">
        <v>1.2E-2</v>
      </c>
      <c r="J2" s="3">
        <v>1</v>
      </c>
      <c r="K2" s="3">
        <v>201.93600000000001</v>
      </c>
      <c r="L2" s="3" t="str">
        <f>IF((H2&gt;K2),"سرانه خریدار بالاتر","سرانه فروشنده بالاتر")</f>
        <v>سرانه فروشنده بالاتر</v>
      </c>
      <c r="M2" s="3">
        <v>51</v>
      </c>
      <c r="N2" s="3">
        <v>0</v>
      </c>
      <c r="O2" s="3">
        <v>0</v>
      </c>
      <c r="P2" s="3">
        <v>-0.59</v>
      </c>
      <c r="Q2" s="3">
        <v>-5</v>
      </c>
      <c r="R2" s="4"/>
    </row>
  </sheetData>
  <conditionalFormatting sqref="P2:Q2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2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321</v>
      </c>
      <c r="C2" s="3">
        <v>25.012</v>
      </c>
      <c r="D2" s="3">
        <v>7.5</v>
      </c>
      <c r="E2" s="3">
        <v>24.946000000000002</v>
      </c>
      <c r="F2" s="3">
        <v>583</v>
      </c>
      <c r="G2" s="3">
        <v>298</v>
      </c>
      <c r="H2" s="3">
        <v>12.750999999999999</v>
      </c>
      <c r="I2" s="3">
        <v>24.43</v>
      </c>
      <c r="J2" s="3">
        <v>560</v>
      </c>
      <c r="K2" s="3">
        <v>13</v>
      </c>
      <c r="L2" s="3" t="str">
        <f>IF((H2&gt;K2),"سرانه خریدار بالاتر","سرانه فروشنده بالاتر")</f>
        <v>سرانه فروشنده بالاتر</v>
      </c>
      <c r="M2" s="3">
        <v>1</v>
      </c>
      <c r="N2" s="3">
        <v>0.2</v>
      </c>
      <c r="O2" s="3">
        <v>2.2999999999999998</v>
      </c>
      <c r="P2" s="3">
        <v>-4.24</v>
      </c>
      <c r="Q2" s="3">
        <v>-4.9800000000000004</v>
      </c>
      <c r="R2" s="4"/>
    </row>
    <row r="3" spans="1:18" ht="19.5" x14ac:dyDescent="0.5">
      <c r="A3" s="2" t="s">
        <v>15</v>
      </c>
      <c r="B3" s="3" t="s">
        <v>322</v>
      </c>
      <c r="C3" s="3">
        <v>1.448</v>
      </c>
      <c r="D3" s="3">
        <v>1</v>
      </c>
      <c r="E3" s="3">
        <v>0.876</v>
      </c>
      <c r="F3" s="3">
        <v>105</v>
      </c>
      <c r="G3" s="3">
        <v>732</v>
      </c>
      <c r="H3" s="3">
        <v>6.1070000000000002</v>
      </c>
      <c r="I3" s="3">
        <v>1.448</v>
      </c>
      <c r="J3" s="3">
        <v>13</v>
      </c>
      <c r="K3" s="3">
        <v>81.534000000000006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13.4</v>
      </c>
      <c r="N3" s="3">
        <v>39.5</v>
      </c>
      <c r="O3" s="3">
        <v>0</v>
      </c>
      <c r="P3" s="3">
        <v>-3.67</v>
      </c>
      <c r="Q3" s="3">
        <v>-5</v>
      </c>
      <c r="R3" s="4"/>
    </row>
  </sheetData>
  <conditionalFormatting sqref="P2:Q3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3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323</v>
      </c>
      <c r="C2" s="3">
        <v>4.2629999999999999</v>
      </c>
      <c r="D2" s="3">
        <v>4.8</v>
      </c>
      <c r="E2" s="3">
        <v>4.181</v>
      </c>
      <c r="F2" s="3">
        <v>206</v>
      </c>
      <c r="G2" s="3">
        <v>1135</v>
      </c>
      <c r="H2" s="3">
        <v>23.036000000000001</v>
      </c>
      <c r="I2" s="3">
        <v>2.0630000000000002</v>
      </c>
      <c r="J2" s="3">
        <v>275</v>
      </c>
      <c r="K2" s="3">
        <v>8.5150000000000006</v>
      </c>
      <c r="L2" s="3" t="str">
        <f>IF((H2&gt;K2),"سرانه خریدار بالاتر","سرانه فروشنده بالاتر")</f>
        <v>سرانه خریدار بالاتر</v>
      </c>
      <c r="M2" s="3">
        <v>2.7</v>
      </c>
      <c r="N2" s="3">
        <v>1.9</v>
      </c>
      <c r="O2" s="3">
        <v>51.6</v>
      </c>
      <c r="P2" s="3">
        <v>2.46</v>
      </c>
      <c r="Q2" s="3">
        <v>3</v>
      </c>
      <c r="R2" s="4"/>
    </row>
    <row r="3" spans="1:18" ht="19.5" x14ac:dyDescent="0.5">
      <c r="A3" s="2" t="s">
        <v>15</v>
      </c>
      <c r="B3" s="3" t="s">
        <v>324</v>
      </c>
      <c r="C3" s="3">
        <v>0.22700000000000001</v>
      </c>
      <c r="D3" s="3">
        <v>1.4</v>
      </c>
      <c r="E3" s="3">
        <v>7.5999999999999998E-2</v>
      </c>
      <c r="F3" s="3">
        <v>114</v>
      </c>
      <c r="G3" s="3">
        <v>6079</v>
      </c>
      <c r="H3" s="3">
        <v>4.0529999999999999</v>
      </c>
      <c r="I3" s="3">
        <v>0.22700000000000001</v>
      </c>
      <c r="J3" s="3">
        <v>10</v>
      </c>
      <c r="K3" s="3">
        <v>137.99299999999999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34</v>
      </c>
      <c r="N3" s="3">
        <v>66.7</v>
      </c>
      <c r="O3" s="3">
        <v>0</v>
      </c>
      <c r="P3" s="3">
        <v>-9.99</v>
      </c>
      <c r="Q3" s="3">
        <v>-9.99</v>
      </c>
      <c r="R3" s="4"/>
    </row>
    <row r="4" spans="1:18" ht="19.5" x14ac:dyDescent="0.5">
      <c r="A4" s="2" t="s">
        <v>15</v>
      </c>
      <c r="B4" s="3" t="s">
        <v>325</v>
      </c>
      <c r="C4" s="3">
        <v>2.0099999999999998</v>
      </c>
      <c r="D4" s="3">
        <v>0.7</v>
      </c>
      <c r="E4" s="3">
        <v>0.01</v>
      </c>
      <c r="F4" s="3">
        <v>4</v>
      </c>
      <c r="G4" s="3">
        <v>374</v>
      </c>
      <c r="H4" s="3">
        <v>0.93500000000000005</v>
      </c>
      <c r="I4" s="3">
        <v>2.0099999999999998</v>
      </c>
      <c r="J4" s="3">
        <v>9</v>
      </c>
      <c r="K4" s="3">
        <v>83.527000000000001</v>
      </c>
      <c r="L4" s="3" t="str">
        <f t="shared" si="0"/>
        <v>سرانه فروشنده بالاتر</v>
      </c>
      <c r="M4" s="3">
        <v>89.3</v>
      </c>
      <c r="N4" s="3">
        <v>99.5</v>
      </c>
      <c r="O4" s="3">
        <v>0</v>
      </c>
      <c r="P4" s="3">
        <v>-2.58</v>
      </c>
      <c r="Q4" s="3">
        <v>-5</v>
      </c>
      <c r="R4" s="4"/>
    </row>
  </sheetData>
  <conditionalFormatting sqref="P2:Q4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4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326</v>
      </c>
      <c r="C2" s="3">
        <v>26.831</v>
      </c>
      <c r="D2" s="3">
        <v>43.6</v>
      </c>
      <c r="E2" s="3">
        <v>26.716999999999999</v>
      </c>
      <c r="F2" s="3">
        <v>1687</v>
      </c>
      <c r="G2" s="3">
        <v>1624</v>
      </c>
      <c r="H2" s="3">
        <v>25.719000000000001</v>
      </c>
      <c r="I2" s="3">
        <v>26.48</v>
      </c>
      <c r="J2" s="3">
        <v>3433</v>
      </c>
      <c r="K2" s="3">
        <v>12.526999999999999</v>
      </c>
      <c r="L2" s="3" t="str">
        <f>IF((H2&gt;K2),"سرانه خریدار بالاتر","سرانه فروشنده بالاتر")</f>
        <v>سرانه خریدار بالاتر</v>
      </c>
      <c r="M2" s="3">
        <v>2.1</v>
      </c>
      <c r="N2" s="3">
        <v>0.4</v>
      </c>
      <c r="O2" s="3">
        <v>1.3</v>
      </c>
      <c r="P2" s="3">
        <v>1.82</v>
      </c>
      <c r="Q2" s="3">
        <v>4.01</v>
      </c>
      <c r="R2" s="4"/>
    </row>
    <row r="3" spans="1:18" ht="19.5" x14ac:dyDescent="0.5">
      <c r="A3" s="2" t="s">
        <v>15</v>
      </c>
      <c r="B3" s="3" t="s">
        <v>327</v>
      </c>
      <c r="C3" s="3">
        <v>10.750999999999999</v>
      </c>
      <c r="D3" s="3">
        <v>18.2</v>
      </c>
      <c r="E3" s="3">
        <v>10.603</v>
      </c>
      <c r="F3" s="3">
        <v>938</v>
      </c>
      <c r="G3" s="3">
        <v>1690</v>
      </c>
      <c r="H3" s="3">
        <v>19.103000000000002</v>
      </c>
      <c r="I3" s="3">
        <v>10.689</v>
      </c>
      <c r="J3" s="3">
        <v>788</v>
      </c>
      <c r="K3" s="3">
        <v>22.923999999999999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1.2</v>
      </c>
      <c r="N3" s="3">
        <v>1.3</v>
      </c>
      <c r="O3" s="3">
        <v>0.5</v>
      </c>
      <c r="P3" s="3">
        <v>-31.59</v>
      </c>
      <c r="Q3" s="3">
        <v>-32.049999999999997</v>
      </c>
      <c r="R3" s="4"/>
    </row>
    <row r="4" spans="1:18" ht="19.5" x14ac:dyDescent="0.5">
      <c r="A4" s="2" t="s">
        <v>15</v>
      </c>
      <c r="B4" s="3" t="s">
        <v>328</v>
      </c>
      <c r="C4" s="3">
        <v>2.2480000000000002</v>
      </c>
      <c r="D4" s="3">
        <v>5.5</v>
      </c>
      <c r="E4" s="3">
        <v>1.8859999999999999</v>
      </c>
      <c r="F4" s="3">
        <v>161</v>
      </c>
      <c r="G4" s="3">
        <v>2445</v>
      </c>
      <c r="H4" s="3">
        <v>28.640999999999998</v>
      </c>
      <c r="I4" s="3">
        <v>2.2269999999999999</v>
      </c>
      <c r="J4" s="3">
        <v>263</v>
      </c>
      <c r="K4" s="3">
        <v>20.702999999999999</v>
      </c>
      <c r="L4" s="3" t="str">
        <f t="shared" si="0"/>
        <v>سرانه خریدار بالاتر</v>
      </c>
      <c r="M4" s="3">
        <v>1.4</v>
      </c>
      <c r="N4" s="3">
        <v>16</v>
      </c>
      <c r="O4" s="3">
        <v>0.9</v>
      </c>
      <c r="P4" s="3">
        <v>-0.69</v>
      </c>
      <c r="Q4" s="3">
        <v>-0.16</v>
      </c>
      <c r="R4" s="4"/>
    </row>
    <row r="5" spans="1:18" ht="19.5" x14ac:dyDescent="0.5">
      <c r="A5" s="2" t="s">
        <v>15</v>
      </c>
      <c r="B5" s="3" t="s">
        <v>329</v>
      </c>
      <c r="C5" s="3">
        <v>0.34300000000000003</v>
      </c>
      <c r="D5" s="3">
        <v>2</v>
      </c>
      <c r="E5" s="3">
        <v>0.27700000000000002</v>
      </c>
      <c r="F5" s="3">
        <v>62</v>
      </c>
      <c r="G5" s="3">
        <v>5774</v>
      </c>
      <c r="H5" s="3">
        <v>25.797000000000001</v>
      </c>
      <c r="I5" s="3">
        <v>0.157</v>
      </c>
      <c r="J5" s="3">
        <v>100</v>
      </c>
      <c r="K5" s="3">
        <v>9.0649999999999995</v>
      </c>
      <c r="L5" s="3" t="str">
        <f t="shared" si="0"/>
        <v>سرانه خریدار بالاتر</v>
      </c>
      <c r="M5" s="3">
        <v>2.8</v>
      </c>
      <c r="N5" s="3">
        <v>19.399999999999999</v>
      </c>
      <c r="O5" s="3">
        <v>54.3</v>
      </c>
      <c r="P5" s="3">
        <v>0.7</v>
      </c>
      <c r="Q5" s="3">
        <v>0.28000000000000003</v>
      </c>
      <c r="R5" s="4"/>
    </row>
  </sheetData>
  <conditionalFormatting sqref="P2:Q5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5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330</v>
      </c>
      <c r="C2" s="3">
        <v>0.222</v>
      </c>
      <c r="D2" s="3">
        <v>0.3</v>
      </c>
      <c r="E2" s="3">
        <v>0.222</v>
      </c>
      <c r="F2" s="3">
        <v>10</v>
      </c>
      <c r="G2" s="3">
        <v>1201</v>
      </c>
      <c r="H2" s="3">
        <v>26.661999999999999</v>
      </c>
      <c r="I2" s="3">
        <v>0.222</v>
      </c>
      <c r="J2" s="3">
        <v>2</v>
      </c>
      <c r="K2" s="3">
        <v>133.31100000000001</v>
      </c>
      <c r="L2" s="3" t="str">
        <f>IF((H2&gt;K2),"سرانه خریدار بالاتر","سرانه فروشنده بالاتر")</f>
        <v>سرانه فروشنده بالاتر</v>
      </c>
      <c r="M2" s="3">
        <v>5</v>
      </c>
      <c r="N2" s="3">
        <v>0</v>
      </c>
      <c r="O2" s="3">
        <v>0</v>
      </c>
      <c r="P2" s="3">
        <v>-0.9</v>
      </c>
      <c r="Q2" s="3">
        <v>-5</v>
      </c>
      <c r="R2" s="4"/>
    </row>
  </sheetData>
  <conditionalFormatting sqref="P2:Q2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2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331</v>
      </c>
      <c r="C2" s="3">
        <v>0.98</v>
      </c>
      <c r="D2" s="3">
        <v>1.7</v>
      </c>
      <c r="E2" s="3">
        <v>0.08</v>
      </c>
      <c r="F2" s="3">
        <v>21</v>
      </c>
      <c r="G2" s="3">
        <v>1763</v>
      </c>
      <c r="H2" s="3">
        <v>6.7160000000000002</v>
      </c>
      <c r="I2" s="3">
        <v>0.97799999999999998</v>
      </c>
      <c r="J2" s="3">
        <v>20</v>
      </c>
      <c r="K2" s="3">
        <v>86.210999999999999</v>
      </c>
      <c r="L2" s="3" t="str">
        <f>IF((H2&gt;K2),"سرانه خریدار بالاتر","سرانه فروشنده بالاتر")</f>
        <v>سرانه فروشنده بالاتر</v>
      </c>
      <c r="M2" s="3">
        <v>12.8</v>
      </c>
      <c r="N2" s="3">
        <v>91.8</v>
      </c>
      <c r="O2" s="3">
        <v>0.2</v>
      </c>
      <c r="P2" s="3">
        <v>-4.96</v>
      </c>
      <c r="Q2" s="3">
        <v>-4.96</v>
      </c>
      <c r="R2" s="4"/>
    </row>
    <row r="3" spans="1:18" ht="19.5" x14ac:dyDescent="0.5">
      <c r="A3" s="2" t="s">
        <v>15</v>
      </c>
      <c r="B3" s="3" t="s">
        <v>332</v>
      </c>
      <c r="C3" s="3">
        <v>3.5859999999999999</v>
      </c>
      <c r="D3" s="3">
        <v>0.8</v>
      </c>
      <c r="E3" s="3">
        <v>3.5859999999999999</v>
      </c>
      <c r="F3" s="3">
        <v>83</v>
      </c>
      <c r="G3" s="3">
        <v>230</v>
      </c>
      <c r="H3" s="3">
        <v>9.9369999999999994</v>
      </c>
      <c r="I3" s="3">
        <v>2.786</v>
      </c>
      <c r="J3" s="3">
        <v>13</v>
      </c>
      <c r="K3" s="3">
        <v>49.290999999999997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5</v>
      </c>
      <c r="N3" s="3">
        <v>0</v>
      </c>
      <c r="O3" s="3">
        <v>22.3</v>
      </c>
      <c r="P3" s="3">
        <v>-2.82</v>
      </c>
      <c r="Q3" s="3">
        <v>-4.97</v>
      </c>
      <c r="R3" s="4"/>
    </row>
    <row r="4" spans="1:18" ht="19.5" x14ac:dyDescent="0.5">
      <c r="A4" s="2" t="s">
        <v>15</v>
      </c>
      <c r="B4" s="3" t="s">
        <v>333</v>
      </c>
      <c r="C4" s="3">
        <v>0.65700000000000003</v>
      </c>
      <c r="D4" s="3">
        <v>0.6</v>
      </c>
      <c r="E4" s="3">
        <v>0.106</v>
      </c>
      <c r="F4" s="3">
        <v>3</v>
      </c>
      <c r="G4" s="3">
        <v>903</v>
      </c>
      <c r="H4" s="3">
        <v>31.905999999999999</v>
      </c>
      <c r="I4" s="3">
        <v>0.65700000000000003</v>
      </c>
      <c r="J4" s="3">
        <v>2</v>
      </c>
      <c r="K4" s="3">
        <v>296.63600000000002</v>
      </c>
      <c r="L4" s="3" t="str">
        <f t="shared" si="0"/>
        <v>سرانه فروشنده بالاتر</v>
      </c>
      <c r="M4" s="3">
        <v>9.3000000000000007</v>
      </c>
      <c r="N4" s="3">
        <v>83.9</v>
      </c>
      <c r="O4" s="3">
        <v>0</v>
      </c>
      <c r="P4" s="3">
        <v>4.57</v>
      </c>
      <c r="Q4" s="3">
        <v>4.57</v>
      </c>
      <c r="R4" s="4"/>
    </row>
    <row r="5" spans="1:18" ht="19.5" x14ac:dyDescent="0.5">
      <c r="A5" s="2" t="s">
        <v>15</v>
      </c>
      <c r="B5" s="3" t="s">
        <v>334</v>
      </c>
      <c r="C5" s="3">
        <v>0.503</v>
      </c>
      <c r="D5" s="3">
        <v>0.5</v>
      </c>
      <c r="E5" s="3">
        <v>3.0000000000000001E-3</v>
      </c>
      <c r="F5" s="3">
        <v>3</v>
      </c>
      <c r="G5" s="3">
        <v>1009</v>
      </c>
      <c r="H5" s="3">
        <v>1.0089999999999999</v>
      </c>
      <c r="I5" s="3">
        <v>0.503</v>
      </c>
      <c r="J5" s="3">
        <v>11</v>
      </c>
      <c r="K5" s="3">
        <v>46.139000000000003</v>
      </c>
      <c r="L5" s="3" t="str">
        <f t="shared" si="0"/>
        <v>سرانه فروشنده بالاتر</v>
      </c>
      <c r="M5" s="3">
        <v>45.7</v>
      </c>
      <c r="N5" s="3">
        <v>99.4</v>
      </c>
      <c r="O5" s="3">
        <v>0</v>
      </c>
      <c r="P5" s="3">
        <v>-1.75</v>
      </c>
      <c r="Q5" s="3">
        <v>-4.97</v>
      </c>
      <c r="R5" s="4"/>
    </row>
  </sheetData>
  <conditionalFormatting sqref="P2:Q5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5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335</v>
      </c>
      <c r="C2" s="3">
        <v>11.345000000000001</v>
      </c>
      <c r="D2" s="3">
        <v>37.1</v>
      </c>
      <c r="E2" s="3">
        <v>9.4740000000000002</v>
      </c>
      <c r="F2" s="3">
        <v>1703</v>
      </c>
      <c r="G2" s="3">
        <v>3269</v>
      </c>
      <c r="H2" s="3">
        <v>18.186</v>
      </c>
      <c r="I2" s="3">
        <v>10.17</v>
      </c>
      <c r="J2" s="3">
        <v>14466</v>
      </c>
      <c r="K2" s="3">
        <v>2.298</v>
      </c>
      <c r="L2" s="3" t="str">
        <f>IF((H2&gt;K2),"سرانه خریدار بالاتر","سرانه فروشنده بالاتر")</f>
        <v>سرانه خریدار بالاتر</v>
      </c>
      <c r="M2" s="3">
        <v>7.9</v>
      </c>
      <c r="N2" s="3">
        <v>16.399999999999999</v>
      </c>
      <c r="O2" s="3">
        <v>10.3</v>
      </c>
      <c r="P2" s="3">
        <v>1.1399999999999999</v>
      </c>
      <c r="Q2" s="3">
        <v>-2.67</v>
      </c>
      <c r="R2" s="4"/>
    </row>
  </sheetData>
  <conditionalFormatting sqref="P2:Q2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2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336</v>
      </c>
      <c r="C2" s="3">
        <v>19.952000000000002</v>
      </c>
      <c r="D2" s="3">
        <v>9.1</v>
      </c>
      <c r="E2" s="3">
        <v>12.252000000000001</v>
      </c>
      <c r="F2" s="3">
        <v>401</v>
      </c>
      <c r="G2" s="3">
        <v>458</v>
      </c>
      <c r="H2" s="3">
        <v>13.994</v>
      </c>
      <c r="I2" s="3">
        <v>19.951000000000001</v>
      </c>
      <c r="J2" s="3">
        <v>412</v>
      </c>
      <c r="K2" s="3">
        <v>22.178999999999998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38.5</v>
      </c>
      <c r="O2" s="3">
        <v>0</v>
      </c>
      <c r="P2" s="3">
        <v>-2.0699999999999998</v>
      </c>
      <c r="Q2" s="3">
        <v>-1.32</v>
      </c>
      <c r="R2" s="4"/>
    </row>
    <row r="3" spans="1:18" ht="19.5" x14ac:dyDescent="0.5">
      <c r="A3" s="2" t="s">
        <v>15</v>
      </c>
      <c r="B3" s="3" t="s">
        <v>337</v>
      </c>
      <c r="C3" s="3">
        <v>0.19700000000000001</v>
      </c>
      <c r="D3" s="3">
        <v>2.4</v>
      </c>
      <c r="E3" s="3">
        <v>0.105</v>
      </c>
      <c r="F3" s="3">
        <v>87</v>
      </c>
      <c r="G3" s="3">
        <v>12071</v>
      </c>
      <c r="H3" s="3">
        <v>14.568</v>
      </c>
      <c r="I3" s="3">
        <v>0.17599999999999999</v>
      </c>
      <c r="J3" s="3">
        <v>102</v>
      </c>
      <c r="K3" s="3">
        <v>20.827999999999999</v>
      </c>
      <c r="L3" s="3" t="str">
        <f t="shared" ref="L3:L10" si="0">IF((H3&gt;K3),"سرانه خریدار بالاتر","سرانه فروشنده بالاتر")</f>
        <v>سرانه فروشنده بالاتر</v>
      </c>
      <c r="M3" s="3">
        <v>1.4</v>
      </c>
      <c r="N3" s="3">
        <v>46.5</v>
      </c>
      <c r="O3" s="3">
        <v>10.7</v>
      </c>
      <c r="P3" s="3">
        <v>-4.42</v>
      </c>
      <c r="Q3" s="3">
        <v>-4.97</v>
      </c>
      <c r="R3" s="4"/>
    </row>
    <row r="4" spans="1:18" ht="19.5" x14ac:dyDescent="0.5">
      <c r="A4" s="2" t="s">
        <v>15</v>
      </c>
      <c r="B4" s="3" t="s">
        <v>338</v>
      </c>
      <c r="C4" s="3">
        <v>0.29899999999999999</v>
      </c>
      <c r="D4" s="3">
        <v>0.6</v>
      </c>
      <c r="E4" s="3">
        <v>0.29699999999999999</v>
      </c>
      <c r="F4" s="3">
        <v>160</v>
      </c>
      <c r="G4" s="3">
        <v>2104</v>
      </c>
      <c r="H4" s="3">
        <v>3.9060000000000001</v>
      </c>
      <c r="I4" s="3">
        <v>0.29899999999999999</v>
      </c>
      <c r="J4" s="3">
        <v>7</v>
      </c>
      <c r="K4" s="3">
        <v>89.870999999999995</v>
      </c>
      <c r="L4" s="3" t="str">
        <f t="shared" si="0"/>
        <v>سرانه فروشنده بالاتر</v>
      </c>
      <c r="M4" s="3">
        <v>23</v>
      </c>
      <c r="N4" s="3">
        <v>0.6</v>
      </c>
      <c r="O4" s="3">
        <v>0</v>
      </c>
      <c r="P4" s="3">
        <v>-2.73</v>
      </c>
      <c r="Q4" s="3">
        <v>-9.99</v>
      </c>
      <c r="R4" s="4"/>
    </row>
    <row r="5" spans="1:18" ht="19.5" x14ac:dyDescent="0.5">
      <c r="A5" s="2" t="s">
        <v>15</v>
      </c>
      <c r="B5" s="3" t="s">
        <v>339</v>
      </c>
      <c r="C5" s="3">
        <v>4.2999999999999997E-2</v>
      </c>
      <c r="D5" s="3">
        <v>0.2</v>
      </c>
      <c r="E5" s="3">
        <v>4.2999999999999997E-2</v>
      </c>
      <c r="F5" s="3">
        <v>37</v>
      </c>
      <c r="G5" s="3">
        <v>3734</v>
      </c>
      <c r="H5" s="3">
        <v>4.34</v>
      </c>
      <c r="I5" s="3">
        <v>3.7999999999999999E-2</v>
      </c>
      <c r="J5" s="3">
        <v>10</v>
      </c>
      <c r="K5" s="3">
        <v>14.189</v>
      </c>
      <c r="L5" s="3" t="str">
        <f t="shared" si="0"/>
        <v>سرانه فروشنده بالاتر</v>
      </c>
      <c r="M5" s="3">
        <v>3.3</v>
      </c>
      <c r="N5" s="3">
        <v>0</v>
      </c>
      <c r="O5" s="3">
        <v>11.1</v>
      </c>
      <c r="P5" s="3">
        <v>-0.54</v>
      </c>
      <c r="Q5" s="3">
        <v>-5</v>
      </c>
      <c r="R5" s="4"/>
    </row>
    <row r="6" spans="1:18" ht="19.5" x14ac:dyDescent="0.5">
      <c r="A6" s="2" t="s">
        <v>15</v>
      </c>
      <c r="B6" s="3" t="s">
        <v>340</v>
      </c>
      <c r="C6" s="3">
        <v>0.246</v>
      </c>
      <c r="D6" s="3">
        <v>0.1</v>
      </c>
      <c r="E6" s="3">
        <v>0.246</v>
      </c>
      <c r="F6" s="3">
        <v>37</v>
      </c>
      <c r="G6" s="3">
        <v>432</v>
      </c>
      <c r="H6" s="3">
        <v>2.8719999999999999</v>
      </c>
      <c r="I6" s="3">
        <v>0.246</v>
      </c>
      <c r="J6" s="3">
        <v>4</v>
      </c>
      <c r="K6" s="3">
        <v>26.568000000000001</v>
      </c>
      <c r="L6" s="3" t="str">
        <f t="shared" si="0"/>
        <v>سرانه فروشنده بالاتر</v>
      </c>
      <c r="M6" s="3">
        <v>9.3000000000000007</v>
      </c>
      <c r="N6" s="3">
        <v>0</v>
      </c>
      <c r="O6" s="3">
        <v>0</v>
      </c>
      <c r="P6" s="3">
        <v>-0.35</v>
      </c>
      <c r="Q6" s="3">
        <v>-5</v>
      </c>
      <c r="R6" s="4"/>
    </row>
    <row r="7" spans="1:18" ht="19.5" x14ac:dyDescent="0.5">
      <c r="A7" s="2" t="s">
        <v>15</v>
      </c>
      <c r="B7" s="3" t="s">
        <v>341</v>
      </c>
      <c r="C7" s="3">
        <v>7.5999999999999998E-2</v>
      </c>
      <c r="D7" s="3">
        <v>0.1</v>
      </c>
      <c r="E7" s="3">
        <v>3.0000000000000001E-3</v>
      </c>
      <c r="F7" s="3">
        <v>4</v>
      </c>
      <c r="G7" s="3">
        <v>1262</v>
      </c>
      <c r="H7" s="3">
        <v>0.94699999999999995</v>
      </c>
      <c r="I7" s="3">
        <v>7.5999999999999998E-2</v>
      </c>
      <c r="J7" s="3">
        <v>2</v>
      </c>
      <c r="K7" s="3">
        <v>47.956000000000003</v>
      </c>
      <c r="L7" s="3" t="str">
        <f t="shared" si="0"/>
        <v>سرانه فروشنده بالاتر</v>
      </c>
      <c r="M7" s="3">
        <v>50.6</v>
      </c>
      <c r="N7" s="3">
        <v>95.7</v>
      </c>
      <c r="O7" s="3">
        <v>0</v>
      </c>
      <c r="P7" s="3">
        <v>-0.32</v>
      </c>
      <c r="Q7" s="3">
        <v>-5</v>
      </c>
      <c r="R7" s="4"/>
    </row>
    <row r="8" spans="1:18" ht="19.5" x14ac:dyDescent="0.5">
      <c r="A8" s="2" t="s">
        <v>15</v>
      </c>
      <c r="B8" s="3" t="s">
        <v>342</v>
      </c>
      <c r="C8" s="3">
        <v>0.10299999999999999</v>
      </c>
      <c r="D8" s="3">
        <v>0.1</v>
      </c>
      <c r="E8" s="3">
        <v>0.10299999999999999</v>
      </c>
      <c r="F8" s="3">
        <v>6</v>
      </c>
      <c r="G8" s="3">
        <v>820</v>
      </c>
      <c r="H8" s="3">
        <v>14.077</v>
      </c>
      <c r="I8" s="3">
        <v>0.10299999999999999</v>
      </c>
      <c r="J8" s="3">
        <v>1</v>
      </c>
      <c r="K8" s="3">
        <v>84.46</v>
      </c>
      <c r="L8" s="3" t="str">
        <f t="shared" si="0"/>
        <v>سرانه فروشنده بالاتر</v>
      </c>
      <c r="M8" s="3">
        <v>6</v>
      </c>
      <c r="N8" s="3">
        <v>0</v>
      </c>
      <c r="O8" s="3">
        <v>0</v>
      </c>
      <c r="P8" s="3">
        <v>-0.28000000000000003</v>
      </c>
      <c r="Q8" s="3">
        <v>-4.99</v>
      </c>
      <c r="R8" s="4"/>
    </row>
    <row r="9" spans="1:18" ht="19.5" x14ac:dyDescent="0.5">
      <c r="A9" s="2" t="s">
        <v>15</v>
      </c>
      <c r="B9" s="3" t="s">
        <v>343</v>
      </c>
      <c r="C9" s="3">
        <v>2.4E-2</v>
      </c>
      <c r="D9" s="3">
        <v>0.1</v>
      </c>
      <c r="E9" s="3">
        <v>2.4E-2</v>
      </c>
      <c r="F9" s="3">
        <v>8</v>
      </c>
      <c r="G9" s="3">
        <v>2877</v>
      </c>
      <c r="H9" s="3">
        <v>8.6310000000000002</v>
      </c>
      <c r="I9" s="3">
        <v>2.4E-2</v>
      </c>
      <c r="J9" s="3">
        <v>1</v>
      </c>
      <c r="K9" s="3">
        <v>69.048000000000002</v>
      </c>
      <c r="L9" s="3" t="str">
        <f t="shared" si="0"/>
        <v>سرانه فروشنده بالاتر</v>
      </c>
      <c r="M9" s="3">
        <v>8</v>
      </c>
      <c r="N9" s="3">
        <v>0</v>
      </c>
      <c r="O9" s="3">
        <v>0</v>
      </c>
      <c r="P9" s="3">
        <v>-0.23</v>
      </c>
      <c r="Q9" s="3">
        <v>-5</v>
      </c>
      <c r="R9" s="4"/>
    </row>
    <row r="10" spans="1:18" ht="19.5" x14ac:dyDescent="0.5">
      <c r="A10" s="2" t="s">
        <v>15</v>
      </c>
      <c r="B10" s="3" t="s">
        <v>344</v>
      </c>
      <c r="C10" s="3">
        <v>4.5999999999999999E-2</v>
      </c>
      <c r="D10" s="3">
        <v>0.1</v>
      </c>
      <c r="E10" s="3">
        <v>4.5999999999999999E-2</v>
      </c>
      <c r="F10" s="3">
        <v>11</v>
      </c>
      <c r="G10" s="3">
        <v>1390</v>
      </c>
      <c r="H10" s="3">
        <v>5.8129999999999997</v>
      </c>
      <c r="I10" s="3">
        <v>4.5999999999999999E-2</v>
      </c>
      <c r="J10" s="3">
        <v>2</v>
      </c>
      <c r="K10" s="3">
        <v>31.97</v>
      </c>
      <c r="L10" s="3" t="str">
        <f t="shared" si="0"/>
        <v>سرانه فروشنده بالاتر</v>
      </c>
      <c r="M10" s="3">
        <v>5.5</v>
      </c>
      <c r="N10" s="3">
        <v>0</v>
      </c>
      <c r="O10" s="3">
        <v>0</v>
      </c>
      <c r="P10" s="3">
        <v>-0.22</v>
      </c>
      <c r="Q10" s="3">
        <v>-5</v>
      </c>
      <c r="R10" s="4"/>
    </row>
  </sheetData>
  <conditionalFormatting sqref="P2:Q10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10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.140625" customWidth="1"/>
    <col min="3" max="3" width="7.42578125" customWidth="1"/>
    <col min="4" max="4" width="7.140625" customWidth="1"/>
    <col min="5" max="6" width="0" hidden="1" customWidth="1"/>
    <col min="7" max="7" width="6.5703125" customWidth="1"/>
    <col min="8" max="8" width="6.7109375" customWidth="1"/>
    <col min="9" max="10" width="0" hidden="1" customWidth="1"/>
    <col min="11" max="11" width="7.28515625" customWidth="1"/>
    <col min="12" max="12" width="0" hidden="1" customWidth="1"/>
    <col min="13" max="13" width="5.42578125" customWidth="1"/>
    <col min="14" max="14" width="7.28515625" customWidth="1"/>
    <col min="15" max="15" width="6.5703125" customWidth="1"/>
    <col min="16" max="16" width="6" customWidth="1"/>
    <col min="17" max="17" width="6.5703125" customWidth="1"/>
    <col min="18" max="18" width="14.7109375" customWidth="1"/>
  </cols>
  <sheetData>
    <row r="1" spans="1:18" ht="51.75" x14ac:dyDescent="0.25">
      <c r="A1" s="1" t="s">
        <v>0</v>
      </c>
      <c r="B1" s="1" t="s">
        <v>346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347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345</v>
      </c>
      <c r="C2" s="3">
        <v>3.0840000000000001</v>
      </c>
      <c r="D2" s="3">
        <v>10</v>
      </c>
      <c r="E2" s="3">
        <v>3.0840000000000001</v>
      </c>
      <c r="F2" s="3">
        <v>700</v>
      </c>
      <c r="G2" s="3">
        <v>3241</v>
      </c>
      <c r="H2" s="3">
        <v>14.279</v>
      </c>
      <c r="I2" s="3">
        <v>3.048</v>
      </c>
      <c r="J2" s="3">
        <v>710</v>
      </c>
      <c r="K2" s="3">
        <v>13.913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0</v>
      </c>
      <c r="O2" s="3">
        <v>1.1000000000000001</v>
      </c>
      <c r="P2" s="3">
        <v>-4.51</v>
      </c>
      <c r="Q2" s="3">
        <v>-4.9800000000000004</v>
      </c>
      <c r="R2" s="4"/>
    </row>
  </sheetData>
  <conditionalFormatting sqref="P2:Q2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2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سایر معادن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2021-05-15T12:35:25Z</dcterms:created>
  <dcterms:modified xsi:type="dcterms:W3CDTF">2021-05-15T09:36:13Z</dcterms:modified>
</cp:coreProperties>
</file>